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30"/>
  </bookViews>
  <sheets>
    <sheet name="Sheet5" sheetId="1" r:id="rId1"/>
  </sheets>
  <definedNames>
    <definedName name="_xlnm.Print_Titles" localSheetId="0">Sheet5!$5:$6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4" i="1" l="1"/>
  <c r="H312" i="1"/>
  <c r="G312" i="1"/>
  <c r="F312" i="1"/>
  <c r="E312" i="1"/>
  <c r="D312" i="1"/>
  <c r="D310" i="1"/>
  <c r="D308" i="1" s="1"/>
  <c r="H308" i="1"/>
  <c r="G308" i="1"/>
  <c r="F308" i="1"/>
  <c r="E308" i="1"/>
  <c r="D306" i="1"/>
  <c r="D304" i="1" s="1"/>
  <c r="H304" i="1"/>
  <c r="G304" i="1"/>
  <c r="F304" i="1"/>
  <c r="E304" i="1"/>
  <c r="D302" i="1"/>
  <c r="D300" i="1" s="1"/>
  <c r="H300" i="1"/>
  <c r="G300" i="1"/>
  <c r="F300" i="1"/>
  <c r="E300" i="1"/>
  <c r="D298" i="1"/>
  <c r="D296" i="1" s="1"/>
  <c r="H296" i="1"/>
  <c r="G296" i="1"/>
  <c r="F296" i="1"/>
  <c r="E296" i="1"/>
  <c r="D294" i="1"/>
  <c r="D292" i="1" s="1"/>
  <c r="H292" i="1"/>
  <c r="G292" i="1"/>
  <c r="F292" i="1"/>
  <c r="E292" i="1"/>
  <c r="D290" i="1"/>
  <c r="D288" i="1" s="1"/>
  <c r="H288" i="1"/>
  <c r="G288" i="1"/>
  <c r="F288" i="1"/>
  <c r="E288" i="1"/>
  <c r="D286" i="1"/>
  <c r="D284" i="1" s="1"/>
  <c r="H284" i="1"/>
  <c r="G284" i="1"/>
  <c r="F284" i="1"/>
  <c r="E284" i="1"/>
  <c r="D282" i="1"/>
  <c r="D280" i="1" s="1"/>
  <c r="H280" i="1"/>
  <c r="G280" i="1"/>
  <c r="F280" i="1"/>
  <c r="E280" i="1"/>
  <c r="D278" i="1"/>
  <c r="D276" i="1" s="1"/>
  <c r="H276" i="1"/>
  <c r="G276" i="1"/>
  <c r="F276" i="1"/>
  <c r="E276" i="1"/>
  <c r="D274" i="1"/>
  <c r="D272" i="1" s="1"/>
  <c r="H272" i="1"/>
  <c r="G272" i="1"/>
  <c r="F272" i="1"/>
  <c r="E272" i="1"/>
  <c r="D270" i="1"/>
  <c r="D269" i="1"/>
  <c r="D268" i="1"/>
  <c r="D267" i="1"/>
  <c r="H265" i="1"/>
  <c r="G265" i="1"/>
  <c r="F265" i="1"/>
  <c r="E265" i="1"/>
  <c r="D265" i="1"/>
  <c r="D264" i="1"/>
  <c r="H262" i="1"/>
  <c r="G262" i="1"/>
  <c r="F262" i="1"/>
  <c r="E262" i="1"/>
  <c r="D262" i="1"/>
  <c r="D260" i="1"/>
  <c r="H258" i="1"/>
  <c r="G258" i="1"/>
  <c r="F258" i="1"/>
  <c r="E258" i="1"/>
  <c r="D258" i="1"/>
  <c r="D256" i="1"/>
  <c r="H254" i="1"/>
  <c r="G254" i="1"/>
  <c r="F254" i="1"/>
  <c r="E254" i="1"/>
  <c r="D254" i="1"/>
  <c r="D252" i="1"/>
  <c r="D250" i="1" s="1"/>
  <c r="H250" i="1"/>
  <c r="G250" i="1"/>
  <c r="F250" i="1"/>
  <c r="E250" i="1"/>
  <c r="D248" i="1"/>
  <c r="D247" i="1"/>
  <c r="H245" i="1"/>
  <c r="G245" i="1"/>
  <c r="F245" i="1"/>
  <c r="E245" i="1"/>
  <c r="D245" i="1"/>
  <c r="D244" i="1"/>
  <c r="H242" i="1"/>
  <c r="G242" i="1"/>
  <c r="F242" i="1"/>
  <c r="E242" i="1"/>
  <c r="D242" i="1"/>
  <c r="D240" i="1"/>
  <c r="H238" i="1"/>
  <c r="G238" i="1"/>
  <c r="F238" i="1"/>
  <c r="E238" i="1"/>
  <c r="D238" i="1"/>
  <c r="D236" i="1"/>
  <c r="D235" i="1"/>
  <c r="D234" i="1"/>
  <c r="D233" i="1"/>
  <c r="D232" i="1"/>
  <c r="H230" i="1"/>
  <c r="G230" i="1"/>
  <c r="F230" i="1"/>
  <c r="E230" i="1"/>
  <c r="D230" i="1"/>
  <c r="D228" i="1"/>
  <c r="H226" i="1"/>
  <c r="G226" i="1"/>
  <c r="F226" i="1"/>
  <c r="E226" i="1"/>
  <c r="D226" i="1"/>
  <c r="D224" i="1"/>
  <c r="H222" i="1"/>
  <c r="G222" i="1"/>
  <c r="F222" i="1"/>
  <c r="E222" i="1"/>
  <c r="D222" i="1"/>
  <c r="D220" i="1"/>
  <c r="H218" i="1"/>
  <c r="G218" i="1"/>
  <c r="F218" i="1"/>
  <c r="E218" i="1"/>
  <c r="D218" i="1"/>
  <c r="D216" i="1"/>
  <c r="H214" i="1"/>
  <c r="G214" i="1"/>
  <c r="F214" i="1"/>
  <c r="E214" i="1"/>
  <c r="D214" i="1"/>
  <c r="D211" i="1"/>
  <c r="H210" i="1"/>
  <c r="G210" i="1"/>
  <c r="F210" i="1"/>
  <c r="E210" i="1"/>
  <c r="D210" i="1"/>
  <c r="H208" i="1"/>
  <c r="G208" i="1"/>
  <c r="F208" i="1"/>
  <c r="E208" i="1"/>
  <c r="D208" i="1"/>
  <c r="D207" i="1"/>
  <c r="D206" i="1"/>
  <c r="H204" i="1"/>
  <c r="G204" i="1"/>
  <c r="F204" i="1"/>
  <c r="E204" i="1"/>
  <c r="D204" i="1"/>
  <c r="D202" i="1"/>
  <c r="H200" i="1"/>
  <c r="G200" i="1"/>
  <c r="F200" i="1"/>
  <c r="E200" i="1"/>
  <c r="D200" i="1"/>
  <c r="D198" i="1"/>
  <c r="D197" i="1"/>
  <c r="D196" i="1"/>
  <c r="H194" i="1"/>
  <c r="G194" i="1"/>
  <c r="F194" i="1"/>
  <c r="E194" i="1"/>
  <c r="D194" i="1"/>
  <c r="D193" i="1"/>
  <c r="H192" i="1"/>
  <c r="G192" i="1"/>
  <c r="F192" i="1"/>
  <c r="E192" i="1"/>
  <c r="D192" i="1"/>
  <c r="H190" i="1"/>
  <c r="G190" i="1"/>
  <c r="F190" i="1"/>
  <c r="E190" i="1"/>
  <c r="D190" i="1"/>
  <c r="H188" i="1"/>
  <c r="G188" i="1"/>
  <c r="F188" i="1"/>
  <c r="E188" i="1"/>
  <c r="D188" i="1"/>
  <c r="H186" i="1"/>
  <c r="G186" i="1"/>
  <c r="F186" i="1"/>
  <c r="E186" i="1"/>
  <c r="D186" i="1"/>
  <c r="D184" i="1"/>
  <c r="H182" i="1"/>
  <c r="G182" i="1"/>
  <c r="F182" i="1"/>
  <c r="E182" i="1"/>
  <c r="D182" i="1"/>
  <c r="D180" i="1"/>
  <c r="D179" i="1"/>
  <c r="H177" i="1"/>
  <c r="G177" i="1"/>
  <c r="F177" i="1"/>
  <c r="E177" i="1"/>
  <c r="D177" i="1"/>
  <c r="D175" i="1"/>
  <c r="D174" i="1"/>
  <c r="D173" i="1"/>
  <c r="H172" i="1"/>
  <c r="G172" i="1"/>
  <c r="F172" i="1"/>
  <c r="E172" i="1"/>
  <c r="D172" i="1"/>
  <c r="H170" i="1"/>
  <c r="G170" i="1"/>
  <c r="F170" i="1"/>
  <c r="E170" i="1"/>
  <c r="D170" i="1"/>
  <c r="D169" i="1"/>
  <c r="D168" i="1"/>
  <c r="H167" i="1"/>
  <c r="G167" i="1"/>
  <c r="F167" i="1"/>
  <c r="E167" i="1"/>
  <c r="D167" i="1"/>
  <c r="H165" i="1"/>
  <c r="G165" i="1"/>
  <c r="F165" i="1"/>
  <c r="E165" i="1"/>
  <c r="D165" i="1"/>
  <c r="D164" i="1"/>
  <c r="D163" i="1"/>
  <c r="H162" i="1"/>
  <c r="G162" i="1"/>
  <c r="F162" i="1"/>
  <c r="E162" i="1"/>
  <c r="D162" i="1"/>
  <c r="D161" i="1"/>
  <c r="H160" i="1"/>
  <c r="G160" i="1"/>
  <c r="F160" i="1"/>
  <c r="E160" i="1"/>
  <c r="D160" i="1"/>
  <c r="D159" i="1"/>
  <c r="H158" i="1"/>
  <c r="G158" i="1"/>
  <c r="F158" i="1"/>
  <c r="E158" i="1"/>
  <c r="D158" i="1"/>
  <c r="D157" i="1"/>
  <c r="H156" i="1"/>
  <c r="G156" i="1"/>
  <c r="F156" i="1"/>
  <c r="E156" i="1"/>
  <c r="D156" i="1"/>
  <c r="D155" i="1"/>
  <c r="H154" i="1"/>
  <c r="G154" i="1"/>
  <c r="F154" i="1"/>
  <c r="E154" i="1"/>
  <c r="D154" i="1"/>
  <c r="H152" i="1"/>
  <c r="G152" i="1"/>
  <c r="F152" i="1"/>
  <c r="E152" i="1"/>
  <c r="D152" i="1"/>
  <c r="D151" i="1"/>
  <c r="H150" i="1"/>
  <c r="G150" i="1"/>
  <c r="F150" i="1"/>
  <c r="E150" i="1"/>
  <c r="D150" i="1"/>
  <c r="D149" i="1"/>
  <c r="H148" i="1"/>
  <c r="G148" i="1"/>
  <c r="F148" i="1"/>
  <c r="E148" i="1"/>
  <c r="D148" i="1"/>
  <c r="D147" i="1"/>
  <c r="H146" i="1"/>
  <c r="G146" i="1"/>
  <c r="F146" i="1"/>
  <c r="E146" i="1"/>
  <c r="D146" i="1"/>
  <c r="D145" i="1"/>
  <c r="H144" i="1"/>
  <c r="G144" i="1"/>
  <c r="F144" i="1"/>
  <c r="E144" i="1"/>
  <c r="D144" i="1"/>
  <c r="H142" i="1"/>
  <c r="G142" i="1"/>
  <c r="F142" i="1"/>
  <c r="E142" i="1"/>
  <c r="D142" i="1"/>
  <c r="H140" i="1"/>
  <c r="G140" i="1"/>
  <c r="F140" i="1"/>
  <c r="E140" i="1"/>
  <c r="D140" i="1"/>
  <c r="H138" i="1"/>
  <c r="G138" i="1"/>
  <c r="F138" i="1"/>
  <c r="E138" i="1"/>
  <c r="D138" i="1"/>
  <c r="D136" i="1"/>
  <c r="D135" i="1"/>
  <c r="D134" i="1"/>
  <c r="D133" i="1"/>
  <c r="H132" i="1"/>
  <c r="G132" i="1"/>
  <c r="F132" i="1"/>
  <c r="E132" i="1"/>
  <c r="D132" i="1"/>
  <c r="D131" i="1"/>
  <c r="D130" i="1"/>
  <c r="D129" i="1"/>
  <c r="H128" i="1"/>
  <c r="G128" i="1"/>
  <c r="F128" i="1"/>
  <c r="E128" i="1"/>
  <c r="D128" i="1"/>
  <c r="D127" i="1"/>
  <c r="D126" i="1"/>
  <c r="D125" i="1"/>
  <c r="D124" i="1"/>
  <c r="D123" i="1"/>
  <c r="D122" i="1"/>
  <c r="H121" i="1"/>
  <c r="G121" i="1"/>
  <c r="F121" i="1"/>
  <c r="E121" i="1"/>
  <c r="D121" i="1"/>
  <c r="D120" i="1"/>
  <c r="H119" i="1"/>
  <c r="G119" i="1"/>
  <c r="F119" i="1"/>
  <c r="E119" i="1"/>
  <c r="D119" i="1"/>
  <c r="D118" i="1"/>
  <c r="D117" i="1"/>
  <c r="D116" i="1"/>
  <c r="D115" i="1"/>
  <c r="D114" i="1"/>
  <c r="H113" i="1"/>
  <c r="G113" i="1"/>
  <c r="F113" i="1"/>
  <c r="E113" i="1"/>
  <c r="D113" i="1"/>
  <c r="D112" i="1"/>
  <c r="H111" i="1"/>
  <c r="G111" i="1"/>
  <c r="F111" i="1"/>
  <c r="E111" i="1"/>
  <c r="D111" i="1"/>
  <c r="D110" i="1"/>
  <c r="H109" i="1"/>
  <c r="G109" i="1"/>
  <c r="F109" i="1"/>
  <c r="E109" i="1"/>
  <c r="D109" i="1"/>
  <c r="D108" i="1"/>
  <c r="H107" i="1"/>
  <c r="G107" i="1"/>
  <c r="F107" i="1"/>
  <c r="E107" i="1"/>
  <c r="D107" i="1"/>
  <c r="H105" i="1"/>
  <c r="G105" i="1"/>
  <c r="F105" i="1"/>
  <c r="E105" i="1"/>
  <c r="D105" i="1"/>
  <c r="D104" i="1"/>
  <c r="H103" i="1"/>
  <c r="G103" i="1"/>
  <c r="F103" i="1"/>
  <c r="E103" i="1"/>
  <c r="D103" i="1"/>
  <c r="D102" i="1"/>
  <c r="D101" i="1"/>
  <c r="H100" i="1"/>
  <c r="G100" i="1"/>
  <c r="F100" i="1"/>
  <c r="E100" i="1"/>
  <c r="D100" i="1"/>
  <c r="D99" i="1"/>
  <c r="D98" i="1"/>
  <c r="D97" i="1"/>
  <c r="H96" i="1"/>
  <c r="G96" i="1"/>
  <c r="F96" i="1"/>
  <c r="E96" i="1"/>
  <c r="D96" i="1"/>
  <c r="H94" i="1"/>
  <c r="G94" i="1"/>
  <c r="F94" i="1"/>
  <c r="E94" i="1"/>
  <c r="D94" i="1"/>
  <c r="D92" i="1"/>
  <c r="D91" i="1"/>
  <c r="H90" i="1"/>
  <c r="G90" i="1"/>
  <c r="F90" i="1"/>
  <c r="E90" i="1"/>
  <c r="D90" i="1"/>
  <c r="D89" i="1"/>
  <c r="D88" i="1"/>
  <c r="H87" i="1"/>
  <c r="G87" i="1"/>
  <c r="F87" i="1"/>
  <c r="E87" i="1"/>
  <c r="D87" i="1"/>
  <c r="D86" i="1"/>
  <c r="D85" i="1" s="1"/>
  <c r="D83" i="1" s="1"/>
  <c r="D81" i="1" s="1"/>
  <c r="H85" i="1"/>
  <c r="G85" i="1"/>
  <c r="F85" i="1"/>
  <c r="E85" i="1"/>
  <c r="H83" i="1"/>
  <c r="G83" i="1"/>
  <c r="F83" i="1"/>
  <c r="E83" i="1"/>
  <c r="H81" i="1"/>
  <c r="G81" i="1"/>
  <c r="F81" i="1"/>
  <c r="E81" i="1"/>
  <c r="D79" i="1"/>
  <c r="D78" i="1"/>
  <c r="H76" i="1"/>
  <c r="G76" i="1"/>
  <c r="F76" i="1"/>
  <c r="E76" i="1"/>
  <c r="D76" i="1"/>
  <c r="D75" i="1"/>
  <c r="D74" i="1"/>
  <c r="H72" i="1"/>
  <c r="G72" i="1"/>
  <c r="F72" i="1"/>
  <c r="E72" i="1"/>
  <c r="D72" i="1"/>
  <c r="D70" i="1"/>
  <c r="H68" i="1"/>
  <c r="G68" i="1"/>
  <c r="F68" i="1"/>
  <c r="E68" i="1"/>
  <c r="D68" i="1"/>
  <c r="D66" i="1"/>
  <c r="D65" i="1"/>
  <c r="D64" i="1"/>
  <c r="D63" i="1"/>
  <c r="H61" i="1"/>
  <c r="G61" i="1"/>
  <c r="F61" i="1"/>
  <c r="E61" i="1"/>
  <c r="D61" i="1"/>
  <c r="D59" i="1"/>
  <c r="D58" i="1"/>
  <c r="H56" i="1"/>
  <c r="G56" i="1"/>
  <c r="F56" i="1"/>
  <c r="E56" i="1"/>
  <c r="D56" i="1"/>
  <c r="D54" i="1"/>
  <c r="D53" i="1"/>
  <c r="H51" i="1"/>
  <c r="G51" i="1"/>
  <c r="F51" i="1"/>
  <c r="E51" i="1"/>
  <c r="D51" i="1"/>
  <c r="D49" i="1"/>
  <c r="D48" i="1"/>
  <c r="H46" i="1"/>
  <c r="G46" i="1"/>
  <c r="F46" i="1"/>
  <c r="E46" i="1"/>
  <c r="D46" i="1"/>
  <c r="D44" i="1"/>
  <c r="D42" i="1" s="1"/>
  <c r="D7" i="1" s="1"/>
  <c r="H42" i="1"/>
  <c r="G42" i="1"/>
  <c r="F42" i="1"/>
  <c r="E42" i="1"/>
  <c r="D40" i="1"/>
  <c r="D39" i="1"/>
  <c r="H37" i="1"/>
  <c r="G37" i="1"/>
  <c r="F37" i="1"/>
  <c r="E37" i="1"/>
  <c r="D37" i="1"/>
  <c r="D35" i="1"/>
  <c r="H33" i="1"/>
  <c r="G33" i="1"/>
  <c r="F33" i="1"/>
  <c r="E33" i="1"/>
  <c r="D33" i="1"/>
  <c r="D31" i="1"/>
  <c r="H29" i="1"/>
  <c r="G29" i="1"/>
  <c r="F29" i="1"/>
  <c r="E29" i="1"/>
  <c r="D29" i="1"/>
  <c r="D27" i="1"/>
  <c r="H25" i="1"/>
  <c r="G25" i="1"/>
  <c r="F25" i="1"/>
  <c r="E25" i="1"/>
  <c r="D25" i="1"/>
  <c r="D23" i="1"/>
  <c r="D22" i="1"/>
  <c r="D21" i="1"/>
  <c r="D20" i="1"/>
  <c r="D19" i="1"/>
  <c r="H17" i="1"/>
  <c r="G17" i="1"/>
  <c r="F17" i="1"/>
  <c r="E17" i="1"/>
  <c r="D17" i="1"/>
  <c r="D15" i="1"/>
  <c r="H13" i="1"/>
  <c r="G13" i="1"/>
  <c r="F13" i="1"/>
  <c r="E13" i="1"/>
  <c r="D13" i="1"/>
  <c r="D11" i="1"/>
  <c r="H9" i="1"/>
  <c r="H7" i="1" s="1"/>
  <c r="G9" i="1"/>
  <c r="F9" i="1"/>
  <c r="F7" i="1" s="1"/>
  <c r="E9" i="1"/>
  <c r="D9" i="1"/>
  <c r="G7" i="1"/>
  <c r="E7" i="1"/>
</calcChain>
</file>

<file path=xl/sharedStrings.xml><?xml version="1.0" encoding="utf-8"?>
<sst xmlns="http://schemas.openxmlformats.org/spreadsheetml/2006/main" count="279" uniqueCount="210">
  <si>
    <t>Հայաստանի Հանրապետության 2019 թվականի պետական բյուջեով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</si>
  <si>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հազար  դրամներով</t>
  </si>
  <si>
    <t>Ծրագրային դասիչ</t>
  </si>
  <si>
    <t>Բյուջետային գլխավոր կարգադրիչների, ծրագրերի և միջոցառումների, ուղղությունների և կատարող պետական կառավարման մարմինների անվանումները</t>
  </si>
  <si>
    <t>Ընդամենը,</t>
  </si>
  <si>
    <t>այդ թվում՝</t>
  </si>
  <si>
    <t>Ծրագիր</t>
  </si>
  <si>
    <t>Միջոցառում</t>
  </si>
  <si>
    <t>Կառուցման
աշխատանքներ</t>
  </si>
  <si>
    <t>Վերակառուցման,
վերանորոգման և
վերականգնման
աշխատանքներ</t>
  </si>
  <si>
    <t>Նախագծահե-
տազոտական,
գեոդեզիա-
քարտեզագրա-
կան աշխա-
տանքներ</t>
  </si>
  <si>
    <t>Ոչ
ֆինանսական
այլ ակտիվների
ձեռքբերում</t>
  </si>
  <si>
    <t xml:space="preserve">ԸՆԴԱՄԵՆԸ </t>
  </si>
  <si>
    <t xml:space="preserve">այդ թվում՝ </t>
  </si>
  <si>
    <t>ՀՀ ՆԱԽԱԳԱՀԻ ԱՇԽԱՏԱԿԱԶՄ</t>
  </si>
  <si>
    <t>այդ թվում`</t>
  </si>
  <si>
    <t>ՀՀ նախագահի աշխատակազմի տեխնիկական հագեցվածության բարելավում</t>
  </si>
  <si>
    <t>ՀՀ ԱԶԳԱՅԻՆ ԺՈՂՈՎ</t>
  </si>
  <si>
    <t>Ազգային ժողովի տեխնիկական հագեցվածության բարելավում</t>
  </si>
  <si>
    <t>ՀՀ ՎԱՐՉԱՊԵՏԻ ԱՇԽԱՏԱԿԱԶՄ</t>
  </si>
  <si>
    <t>ՀՀ վարչապետի աշխատակազմի տեխնիկական հագեցվածության բարելավում</t>
  </si>
  <si>
    <t>Բնապահպանության և ընդերքի տեսչական մարմնի կարողությունների զարգացում և տեխնիկական հագեցվածության ապահովում</t>
  </si>
  <si>
    <t>Կրթության տեսչական մարմնի կարողությունների զարգացում և տեխնիկական հագեցվածության ապահովում</t>
  </si>
  <si>
    <t>Շուկայի վերահսկողության տեսչական մարմնի կարողությունների զարգացում և տեխնիկական հագեցվածության ապահովում</t>
  </si>
  <si>
    <t>Քաղաքաշինության, տեխնիկական և հրդեհային անվտանգության տեսչական մարմնի կարողությունների զարգացում և տեխնիկական հագեցվածության ապահովում</t>
  </si>
  <si>
    <t>ՀՀ ՍԱՀՄԱՆԱԴՐԱԿԱՆ ԴԱՏԱՐԱՆ</t>
  </si>
  <si>
    <t>ՀՀ սահմանադրական դատարանի տեխնիկական հագեցվածության բարելավում</t>
  </si>
  <si>
    <t>ԲԱՐՁՐԱԳՈՒՅՆ ԴԱՏԱԿԱՆ ԽՈՐՀՈՒՐԴ</t>
  </si>
  <si>
    <t>Բարձրագույն դատական խորհրդի տեխնիկական հագեցվածության բարելավում</t>
  </si>
  <si>
    <t>ՀՀ ԴԱՏԱԽԱԶՈՒԹՅՈՒՆ</t>
  </si>
  <si>
    <t>Դատախազության տեխնիկական հագեցվածության բարելավում</t>
  </si>
  <si>
    <t>ՀՀ ՏԱՐԱԾՔԱՅԻՆ ԿԱՌԱՎԱՐՄԱՆ ԵՎ ԶԱՐԳԱՑՄԱՆ ՆԱԽԱՐԱՐՈՒԹՅՈՒՆ</t>
  </si>
  <si>
    <t>ՀՀ տարածքային կառավարման և զարգացման նախարարության կարողությունների զարգացում և տեխնիկական հագեցվածության ապահովում</t>
  </si>
  <si>
    <t>Միգրացիոն ծառայության կարողությունների զարգացում և տեխնիկական հագեցվածության ապահովում</t>
  </si>
  <si>
    <t>ՀՀ ԱՌՈՂՋԱՊԱՀՈՒԹՅԱՆ ՆԱԽԱՐԱՐՈՒԹՅՈՒՆ</t>
  </si>
  <si>
    <t>Առողջապահության նախարարության տեխնիկական հագեցվածության բարելավում</t>
  </si>
  <si>
    <t>ՀՀ ԱՐԴԱՐԱԴԱՏՈՒԹՅԱՆ ՆԱԽԱՐԱՐՈՒԹՅՈՒՆ</t>
  </si>
  <si>
    <t>ՀՀ արդարադատության նախարարության կարողությունների զարգացում և տեխնիկական հագեցվածության ապահովում</t>
  </si>
  <si>
    <t>ՀՀ արդարադատության նախարարության պրոբացիայի ծառայության կարողությունների զարգացում և տեխնիկական հագեցվածության ապահովում</t>
  </si>
  <si>
    <t>ՀՀ ՏՆՏԵՍԱԿԱՆ ԶԱՐԳԱՑՄԱՆ ԵՎ ՆԵՐԴՐՈՒՄՆԵՐԻ ՆԱԽԱՐԱՐՈՒԹՅՈՒՆ</t>
  </si>
  <si>
    <t>Պետական գույքի կառավարման կոմիտեի տեխնիկական հագեցվածության բարելավում</t>
  </si>
  <si>
    <t>Զբոսաշրջության կոմիտեի կարողությունների զարգացում և տեխնիկական հագեցվածության ապահովում</t>
  </si>
  <si>
    <t>ՀՀ ԱՐՏԱՔԻՆ ԳՈՐԾԵՐԻ ՆԱԽԱՐԱՐՈՒԹՅՈՒՆ</t>
  </si>
  <si>
    <t>Արտերկրում ՀՀ դեսպանությունների շենքային պայմանների ապահովում</t>
  </si>
  <si>
    <t>Արարողակարգի ծառայության տեխնիկական հագեցվածության բարելավում</t>
  </si>
  <si>
    <t>ՀՀ ԲՆԱՊԱՀՊԱՆՈՒԹՅԱՆ ՆԱԽԱՐԱՐՈՒԹՅՈՒՆ</t>
  </si>
  <si>
    <t>Բնապահպանության նախարարության տեխնիկական կարողությունների ընդլայնում</t>
  </si>
  <si>
    <t>Բնապահպանության նախարարության Անտառային կոմիտեի տեխնիկական կարողությունների ընդլայնում</t>
  </si>
  <si>
    <t>Անտառվերականգնման և անտառապատման աշխատանքներ</t>
  </si>
  <si>
    <t>Անտառկառավարման պլանների կազմում</t>
  </si>
  <si>
    <t>ՀՀ ԳՅՈՒՂԱՏՆՏԵՍՈՒԹՅԱՆ ՆԱԽԱՐԱՐՈՒԹՅՈՒՆ</t>
  </si>
  <si>
    <t>ՀՀ ԳՆ տեխնիկական կարողությունների բարելավում</t>
  </si>
  <si>
    <t>ՀՀ ԷՆԵՐԳԵՏԻԿ ԵՆԹԱԿԱՌՈՒՑՎԱԾՔՆԵՐԻ ԵՎ ԲՆԱԿԱՆ ՊԱՇԱՐՆԵՐԻ ՆԱԽԱՐԱՐՈՒԹՅՈՒՆ</t>
  </si>
  <si>
    <t xml:space="preserve">Ջրատեխնիկական կառույցների տեխնիկական վիճակի ուսումնասիրություններ </t>
  </si>
  <si>
    <t>Ոռոգման համակարգերի հիմնանորոգում</t>
  </si>
  <si>
    <t>Արփա-Սևան ջրային համակարգի տեխնիկական վիճակի բարելավում</t>
  </si>
  <si>
    <t>Արփա-Սևան թիվ 2 թունելի առանձին վթարային հատվածների հիմնանորոգում</t>
  </si>
  <si>
    <t>Ջրային կոմիտեի տեխնիկական հագեցվածության բարելավում</t>
  </si>
  <si>
    <t>ՀՀ ԿՐԹՈՒԹՅԱՆ ԵՎ ԳԻՏՈՒԹՅԱՆ ՆԱԽԱՐԱՐՈՒԹՅՈՒՆ</t>
  </si>
  <si>
    <t>Նախնական մասնագիտական (արհեստագործական) և միջին մասնագիտական ուսումնական հաստատությունների շենքային պայմանների բարելավում</t>
  </si>
  <si>
    <t>ՀՀ Արագածոտնի մարզ</t>
  </si>
  <si>
    <t>«Ապարանի ռազմամարզական վարժարան» ՊՈԱԿ-ի վերակազմավորում գյուղատնտեսական քոլեջի</t>
  </si>
  <si>
    <t>ՀՀ Լոռու մարզ</t>
  </si>
  <si>
    <t xml:space="preserve">ք. Վանաձորի Միքայել Թավրիզյանի անվան արվեստի պետական քոլեջ </t>
  </si>
  <si>
    <t>ք. Վանաձորի գյուղատնտեսական պետական քոլեջի վերակառուցում</t>
  </si>
  <si>
    <t>ՀՀ Գեղարքունիքի մարզ</t>
  </si>
  <si>
    <t>Գավառի ակադեմիկոս Ա.Թամամշևի անվան պետական գյուղատնտեսական քոլեջ</t>
  </si>
  <si>
    <t>Նախնական մասնագիտական (արհեստագործական) և միջին մասնագիտական ուսումնական այլ հաստատությունների շենքային պայմանների բարելավում</t>
  </si>
  <si>
    <t>ՀՀ ԿԳՆ գիտության կոմիտեի տեխնիկական հագեցվածության բարելավում</t>
  </si>
  <si>
    <t>Կրթական օբյեկտների շենքային պայմանների բարելավում</t>
  </si>
  <si>
    <t>Երևան քաղաք</t>
  </si>
  <si>
    <t xml:space="preserve">թիվ 22 հիմնական դպրոց          </t>
  </si>
  <si>
    <t xml:space="preserve">Մ. Խորենացու անվան թիվ 143 հիմնական դպրոց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</si>
  <si>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թիվ 191 դպրոց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</si>
  <si>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գ. Զոլաքարի թիվ 2 միջնակարգ դպրոց </t>
  </si>
  <si>
    <t xml:space="preserve">գ. Ն. Գետաշենի թիվ 1 միջնակարգ դպրոց </t>
  </si>
  <si>
    <t xml:space="preserve">ք. Վանաձորի թիվ 18 դպրոց </t>
  </si>
  <si>
    <t>Փոքրաքանակ երեխաներով համալրված հանրակրթական դպրոցների մոդուլային շենքերի կառուցում</t>
  </si>
  <si>
    <t>գ. Թաթուլի միջնակարգ դպրոց</t>
  </si>
  <si>
    <t>ՀՀ Արարատի մարզ</t>
  </si>
  <si>
    <t>գ. Դեղձուտի միջնակարգ դպրոց</t>
  </si>
  <si>
    <t>ՀՀ Արմավիրի մարզ</t>
  </si>
  <si>
    <t>գ. Արգինայի միջնակարգ դպրոց</t>
  </si>
  <si>
    <t>ք. Գավառի թիվ 1 հատուկ դպրոց</t>
  </si>
  <si>
    <t>գ. Աղբերքի միջնակարգ դպրոց</t>
  </si>
  <si>
    <t>գ. Ջիլի միջնակարգ դպրոց</t>
  </si>
  <si>
    <t>գ. Այրքի միջնակարգ դպրոց</t>
  </si>
  <si>
    <t>գ. Կախակնի միջնակարգ դպրոց</t>
  </si>
  <si>
    <t>գ. Մղարթի հիմնական դպրոց</t>
  </si>
  <si>
    <t>ՀՀ Սյունիքի մարզ</t>
  </si>
  <si>
    <t>գ. Բարձրավանի միջնակարգ դպրոց</t>
  </si>
  <si>
    <t>Գ. Խնածախի միջնակարգ դպրոց</t>
  </si>
  <si>
    <t>գ. Հարժիսի միջնակարգ դպրոց</t>
  </si>
  <si>
    <t>գ. Տաթևի Սուրեն Առաքելյանի անվան միջնակարգ դպրոց</t>
  </si>
  <si>
    <t>ք. Կապանի թիվ 11 միջնակարգ դպրոց</t>
  </si>
  <si>
    <t>գ. Դարբասի միջնակարգ դպրոց</t>
  </si>
  <si>
    <t>ՀՀ Վայոց Ձորի մարզ</t>
  </si>
  <si>
    <t>ք. Եղեգնաձորի պետական քաղաքային վարժարան</t>
  </si>
  <si>
    <t>գ. Խնձորուտի միջնակարգ դպրոց</t>
  </si>
  <si>
    <t>գ. Հերհերի միջնակարգ դպրոց</t>
  </si>
  <si>
    <t>ՀՀ Տավուշի մարզ</t>
  </si>
  <si>
    <t>գ. Կիրանցի հիմնական դպրոց</t>
  </si>
  <si>
    <t>գ. Դովեղի միջնակարգ դպրոց</t>
  </si>
  <si>
    <t>գ. Գնդեվազ միջնակարգ դպրոց</t>
  </si>
  <si>
    <t>գ. Ոսկեպարի միջնակարգ դպրոց</t>
  </si>
  <si>
    <t>ՀՀ ՄՇԱԿՈՒՅԹԻ ՆԱԽԱՐԱՐՈՒԹՅՈՒՆ</t>
  </si>
  <si>
    <t>Հուշարձանների ամրակայում, նորոգում և վերականգնում</t>
  </si>
  <si>
    <t>1. Վերականգնողական աշխատանքներ,</t>
  </si>
  <si>
    <t>որից`</t>
  </si>
  <si>
    <t>գ. Լուսառատ, Արտաշատ քաղաքատեղիի բաղնիքի ամրակայում և մասնակի վերականգնում</t>
  </si>
  <si>
    <t>Դսեղ, Բարձրաքաշ Սբ Գրիգոր վանական համալիրի ամրակայում</t>
  </si>
  <si>
    <t>ՀՀ Շիրակի մարզ</t>
  </si>
  <si>
    <t>գ. Վահրամաբերդ, Մարմաշենի վանքային համալիրի ցամաքուրդի իրականացում</t>
  </si>
  <si>
    <t>Բնունիս, Սբ Աստվածածին եկեղեցու վերականգնում</t>
  </si>
  <si>
    <t>2. Վավերագրման և ուսումնասիրման աշխատանքներ, (այդ թվում՝ հետախուզումև պեղում), գիտանախագծային փաստաթղթերի կազմում և փորձաքննում</t>
  </si>
  <si>
    <t>ք. Երևան</t>
  </si>
  <si>
    <t>Երևան քաղաքի Հոկտեմբերյան հեղափոխության50 ամյակին նվիրված հուշարձանի նորոգում և ամրակայում</t>
  </si>
  <si>
    <t>գ.Փարպի, Ծիրանավոր եկեղեցի, 5-րդ դ. ամրակայում, վերականգնում և տարածքի բարեկարգում</t>
  </si>
  <si>
    <t>գ. Մարտունի, Հին Գետիկի վանք, եկեղեցու ամրակայում, մասնակի վերականգնում և տարածքի բարեկարգում</t>
  </si>
  <si>
    <t>գ. Քոբեր ե/գ կայարան Քոբայրավանք, մատուռի որմնանկարների ամրակայում</t>
  </si>
  <si>
    <t>ՀՀ Վայոց ձորի մարզ</t>
  </si>
  <si>
    <t>գ.Արատես, Վանական համալիրի ամրակայում, մասնակի վերականգնում և տարածքի բարեկարգում</t>
  </si>
  <si>
    <t>3. Վերականգնողական այլ աշխատանքներ</t>
  </si>
  <si>
    <t>Ներդրումներ թանգարանների և պատկերասրահների հիմնանորոգման համար</t>
  </si>
  <si>
    <t>ՀՀ Կոտայքի մարզ</t>
  </si>
  <si>
    <t xml:space="preserve">ք. Աբովյանի հայ և ռուս ժողովուրդների բարեկամության թանգարան </t>
  </si>
  <si>
    <t>ՀՀ մշակույթի նախարարության տեխնիկական հագեցվածության բարելավում</t>
  </si>
  <si>
    <t>Ներդրումներ թատրոնների շենքերի կապիտալ վերանորոգման համար</t>
  </si>
  <si>
    <t xml:space="preserve">Երևանի մնջախաղի պետական թատրոնի շենքի վերակառուցում </t>
  </si>
  <si>
    <t>Աջակցություն համայնքներին մշակութային հաստատությունների շենքային պայմանների բարելավման համար</t>
  </si>
  <si>
    <t>Երաժշտական և արվեստի դպրոցների համար երաժշտական գործիքների ձեռքբերում</t>
  </si>
  <si>
    <t>ՀՀ ՊԱՇՏՊԱՆՈՒԹՅԱՆ ՆԱԽԱՐԱՐՈՒԹՅՈՒՆ</t>
  </si>
  <si>
    <t>ՀՀ պաշտպանության նախարարության շենքային պայմաններ բարելավում</t>
  </si>
  <si>
    <t>Հոսպիտալների և բուժկետերի բժշկական սարքավորումներով համալրում</t>
  </si>
  <si>
    <t>ՀՀ ԱՇԽԱՏԱՆՔԻ ԵՎ ՍՈՑԻԱԼԱԿԱՆ ՀԱՐՑԵՐԻ ՆԱԽԱՐԱՐՈՒԹՅՈՒՆ</t>
  </si>
  <si>
    <t>Երկրաշարժի հետևանքով անօթևան մնացած ընտանիքների բնակարանային ապահովում</t>
  </si>
  <si>
    <t>ՀՀ ՏՐԱՆՍՊՈՐՏԻ, ԿԱՊԻ ԵՎ ՏԵՂԵԿԱՏՎԱԿԱՆ ՏԵԽՆՈԼՈԳԻԱՆԵՐԻ ՆԱԽԱՐԱՐՈՒԹՅՈՒՆ</t>
  </si>
  <si>
    <t>Պետական նշանակության ավտոճանապարհների հիմնանորոգում</t>
  </si>
  <si>
    <t xml:space="preserve">1. Միջպետական նշանակության ավտոճանապարհներ </t>
  </si>
  <si>
    <t xml:space="preserve">Մ-2, Երևան-Երասխ-Գորիս-Մեղրի-Իրանի սահման </t>
  </si>
  <si>
    <t>կմ279+727-կմ282+727 հատվածի հիմնանորոգում</t>
  </si>
  <si>
    <t>2. Հանրապետական նշանակության ավտոճանապարհներ,</t>
  </si>
  <si>
    <t>Հ-28, Ջրառատ-Մեղրաձոր-Հանքավան կմ0+000-կմ2+000 հատվածի հիմնանորոգում</t>
  </si>
  <si>
    <t>3. Պետական նշանակության այլ ավտոճանապարհների հիմնանորոգում</t>
  </si>
  <si>
    <t>Տրանսպորտային օբյեկտների հիմնանորոգում</t>
  </si>
  <si>
    <t>ՀՀ ՖԻՆԱՆՍՆԵՐԻ ՆԱԽԱՐԱՐՈՒԹՅՈՒՆ</t>
  </si>
  <si>
    <t>ՀՀ ֆինանսների նախարարության տեխնիկական հագեցվածության բարելավում</t>
  </si>
  <si>
    <t>ՀՀ ՍՊՈՐՏԻ ԵՎ ԵՐԻՏԱՍԱՐԴՈՒԹՅԱՆ ՀԱՐՑԵՐԻ ՆԱԽԱՐԱՐՈՒԹՅՈՒՆ</t>
  </si>
  <si>
    <t>Սպորտի և երիտասարդության հարցերի նախարարության տեխնիկական հագեցվածության բարելավում</t>
  </si>
  <si>
    <t>Աջակցություն համայնքներին մարզական հաստատությունների շենքային պայմանների բարելավման համար</t>
  </si>
  <si>
    <t>Մարզական օբյեկտների շինարարություն</t>
  </si>
  <si>
    <t xml:space="preserve">Օլիմպիական հերթափոխի պետական մարզական քոլեջի հանրակացարանային նոր մասնաշենքի  կառուցում                      </t>
  </si>
  <si>
    <t>ՀՀ ԱՐՏԱԿԱՐԳ ԻՐԱՎԻՃԱԿՆԵՐԻ ՆԱԽԱՐԱՐՈՒԹՅՈՒՆ</t>
  </si>
  <si>
    <t>Արտակարգ իրավիճակների նախարարության տեխնիկական հագեցվածության բարելավում</t>
  </si>
  <si>
    <t>ՀՀ ՎԻՃԱԿԱԳՐԱԿԱՆ ԿՈՄԻՏԵ</t>
  </si>
  <si>
    <t xml:space="preserve">Հերթական մարդահամարի նախապատրաստման և անցկացման միջոցառումների իրականացում </t>
  </si>
  <si>
    <t>ՀՀ ՀԱՆՐԱՅԻՆ ԾԱՌԱՅՈՒԹՅՈՒՆՆԵՐԸ ԿԱՐԳԱՎՈՐՈՂ ՀԱՆՁՆԱԺՈՂՈՎ</t>
  </si>
  <si>
    <t>Հանրային ծառայությունները կարգավորող հանձնաժողովի տեխնիկական հագեցվածության բարելավում</t>
  </si>
  <si>
    <t>ՀՀ ՏՆՏԵՍԱԿԱՆ ՄՐՑԱԿՑՈՒԹՅԱՆ ՊԱՇՏՊԱՆՈՒԹՅԱՆ ՊԵՏԱԿԱՆ ՀԱՆՁՆԱԺՈՂՈՎ</t>
  </si>
  <si>
    <t>ՀՀ տնտեսական մրցակցության պաշտպանության պետական հանձնաժողովի տեխնիկական հագեցվածության բարելավում</t>
  </si>
  <si>
    <t>ՀՀ ԱՆՇԱՐԺ ԳՈՒՅՔԻ ԿԱԴԱՍՏՐԻ ԿՈՄԻՏԵ</t>
  </si>
  <si>
    <t>Անշարժ գույքի կադաստրի կոմիտեի տեխնիկական հագեցվածության բարելավում</t>
  </si>
  <si>
    <t>Անշարժ գույքի կադաստրի ծառայությունների մատուցման համար ոչ նյութական հիմնական միջոցների ձեռքբերում</t>
  </si>
  <si>
    <t>ՀՀ թվային տեղագրական քարտեզների` երկրատեղեկատվական համակարգի միջավայրում ստեղծման աշխատանքներ</t>
  </si>
  <si>
    <t>Թեմատիկ քարտեզագրության աշխատանքներ</t>
  </si>
  <si>
    <t>Աշխարհագրական անվանումների պետական քարտադարանի թարմացման աշխատանքներ</t>
  </si>
  <si>
    <t>ՀՀ ՊԵՏԱԿԱՆ ԵԿԱՄՈՒՏՆԵՐԻ ԿՈՄԻՏԵ</t>
  </si>
  <si>
    <t>Ռենտգենյան սարքավորումների տեխնիկական սպասարկում</t>
  </si>
  <si>
    <t>ՀՀ ԱԶԳԱՅԻՆ ԱՆՎՏԱՆԳՈՒԹՅԱՆ ԾԱՌԱՅՈՒԹՅՈՒՆ</t>
  </si>
  <si>
    <t>Ազգային անվտանգության համակարգի տեխնիկական հագեցվածության բարելավում</t>
  </si>
  <si>
    <t>Ազգային անվտանգության համակարգի շենքային ապահովվածության բարելավում</t>
  </si>
  <si>
    <t>«Դեբեդավան» սահմանապահ ուղեկալի կառուցում</t>
  </si>
  <si>
    <t>Ազգային անվտանգության համակարգի կողմից ծառայությունների մատուցման ապահովման համար ոչ նյութական հիմնական միջոցների ձեռբերում</t>
  </si>
  <si>
    <t>ՀՀ ՀԱՇՎԵՔՆՆԻՉ ՊԱԼԱՏ</t>
  </si>
  <si>
    <t>Հաշվեքննիչ պալատի տեխնիկական հագեցվածության բարելավում</t>
  </si>
  <si>
    <t>ՄԱՐԴՈՒ ԻՐԱՎՈՒՆՔՆԵՐԻ ՊԱՇՏՊԱՆԻ ԱՇԽԱՏԱԿԱԶՄ</t>
  </si>
  <si>
    <t>ՀՀ մարդու իրավունքների պաշտպանի աշխատակազմի տեխնիկական հագեցվածության բարելավում</t>
  </si>
  <si>
    <t>ՀՀ ՔՆՆՉԱԿԱՆ ԿՈՄԻՏԵ</t>
  </si>
  <si>
    <t>ՀՀ քննչական կոմիտեի տեխնիկական հագեցվածության բարելավում</t>
  </si>
  <si>
    <t>ՀՀ ՔԱՂԱՔԱՇԻՆՈՒԹՅԱՆ ԿՈՄԻՏԵ</t>
  </si>
  <si>
    <t>Նորմատիվատեխնիկական փաստաթղթերի մշակում և տեղայնացում</t>
  </si>
  <si>
    <t>Միկրոռեգիոնալ մակարդակի համակցված տարածական պլանավորման փաստաթղթերի մշակում</t>
  </si>
  <si>
    <t>ՀՀ Արմավիրի  մարզի միկրոռեգիոնալ մակարդակի` համակցված տարածական պլանավորման թվով 9 փաստաթղթերի նախագծերի մշակում (տարածքային հատակագծման նախագծերի և փորձաքննությունների մասով)</t>
  </si>
  <si>
    <t>ՀՀ Վայոց ձորի մարզի միկրոռեգիոնալ մակարդակի` համակցված տարածական պլանավորման թվով 6 փաստաթղթերի նախագծերի մշակում (տարածքային հատակագծման նախագծերի և փորձաքննությունների մասով)</t>
  </si>
  <si>
    <t>Դիլիջան համայնքի միկրոռեգիոնալ մակարդակի` համակցված տարածական պլանավորման փաստաթղթի նախագծի մշակում (տարածքային հատակագծման նախագծի և փորձաքննությունների մասով)</t>
  </si>
  <si>
    <t>Քաղաքաշինության կոմիտեի կարողությունների զարգացում և տեխնիկական հագեցվածության ապահովում</t>
  </si>
  <si>
    <t>ՀՀ ՎԵՐԱՀՍԿՈՂԱԿԱՆ ԾԱՌԱՅՈՒԹՅՈՒՆ</t>
  </si>
  <si>
    <t>ՀՀ պետական վերահսկողական ծառայության տեխնիկական հագեցվածության բարելավում</t>
  </si>
  <si>
    <t>ՀՀ ԱՐԱԳԱԾՈՏՆԻ ՄԱՐԶՊԵՏԱՐԱՆ</t>
  </si>
  <si>
    <t>ՀՀ Արագածոտնի մարզպետարանի տեխնիկական հագեցվածության բարելավում</t>
  </si>
  <si>
    <t>ՀՀ ԱՐԱՐԱՏԻ ՄԱՐԶՊԵՏԱՐԱՆ</t>
  </si>
  <si>
    <t>ՀՀ Արարատի մարզպետարանի տեխնիկական հագեցվածության բարելավում</t>
  </si>
  <si>
    <t>ՀՀ ԱՐՄԱՎԻՐԻ ՄԱՐԶՊԵՏԱՐԱՆ</t>
  </si>
  <si>
    <t>ՀՀ Արմավիրի մարզպետարանի տեխնիկական հագեցվածության բարելավում</t>
  </si>
  <si>
    <t>ՀՀ ԳԵՂԱՐՔՈՒՆԻՔԻ ՄԱՐԶՊԵՏԱՐԱՆ</t>
  </si>
  <si>
    <t>ՀՀ Գեղարքունիքի մարզպետարանի տեխնիկական հագեցվածության բարելավում</t>
  </si>
  <si>
    <t>ՀՀ ԼՈՌՈՒ ՄԱՐԶՊԵՏԱՐԱՆ</t>
  </si>
  <si>
    <t>ՀՀ Լոռու մարզպետարանի տեխնիկական հագեցվածության բարելավում</t>
  </si>
  <si>
    <t>ՀՀ ԿՈՏԱՅՔԻ ՄԱՐԶՊԵՏԱՐԱՆ</t>
  </si>
  <si>
    <t>ՀՀ Կոտայքի մարզպետարանի տեխնիկական հագեցվածության բարելավում</t>
  </si>
  <si>
    <t>ՀՀ ՇԻՐԱԿԻ ՄԱՐԶՊԵՏԱՐԱՆ</t>
  </si>
  <si>
    <t>ՀՀ Շիրակ մարզպետարանի տեխնիկական հագեցվածության բարելավում</t>
  </si>
  <si>
    <t>ՀՀ ՍՅՈՒՆԻՔԻ ՄԱՐԶՊԵՏԱՐԱՆ</t>
  </si>
  <si>
    <t>ՀՀ Սյունիքի մարզպետարանի տեխնիկական հագեցվածության բարելավում</t>
  </si>
  <si>
    <t>ՀՀ ՎԱՅՈՑ ՁՈՐԻ ՄԱՐԶՊԵՏԱՐԱՆ</t>
  </si>
  <si>
    <t>ՀՀ Վայոց ձորի մարզպետարանի տեխնիկական հագեցվածության բարելավում</t>
  </si>
  <si>
    <t>ՀՀ ՏԱՎՈՒՇԻ ՄԱՐԶՊԵՏԱՐԱՆ</t>
  </si>
  <si>
    <t>ՀՀ Տավուշի մարզպետարանի տեխնիկական հագեցվածության բարելավում</t>
  </si>
  <si>
    <t>Հավելված N 1</t>
  </si>
  <si>
    <t>Աղյուսակ 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</si>
</sst>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 * #,##0.00_)\ _ _ ;_ * \(#,##0.00\)\ _ _ ;_ * &quot;-&quot;??_)\ _ _ ;_ @_ "/>
    <numFmt numFmtId="165" formatCode="#,##0.0_);\(#,##0.0\)"/>
  </numFmts>
  <fonts count="13" x14ac:knownFonts="1">
    <font>
      <sz val="10"/>
      <name val="Arial Armenian"/>
      <family val="2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u/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name val="GHEA Grapalat"/>
      <family val="3"/>
    </font>
    <font>
      <i/>
      <sz val="12"/>
      <name val="GHEA Grapalat"/>
      <family val="3"/>
    </font>
    <font>
      <b/>
      <i/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textRotation="90" wrapText="1"/>
    </xf>
    <xf numFmtId="165" fontId="6" fillId="0" borderId="6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textRotation="90" wrapText="1"/>
    </xf>
    <xf numFmtId="0" fontId="7" fillId="0" borderId="6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165" fontId="11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3" fontId="10" fillId="0" borderId="0" xfId="1" applyFont="1" applyAlignment="1">
      <alignment vertical="center" wrapText="1"/>
    </xf>
    <xf numFmtId="164" fontId="10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4"/>
  <sheetViews>
    <sheetView tabSelected="1" zoomScaleNormal="100" workbookViewId="0">
      <selection activeCell="A3" sqref="A3:H3"/>
    </sheetView>
  </sheetViews>
  <sheetFormatPr defaultRowHeight="17.25" x14ac:dyDescent="0.2"/>
  <cols>
    <col min="1" max="2" width="8.7109375" style="11" customWidth="1"/>
    <col min="3" max="3" width="53.28515625" style="1" customWidth="1"/>
    <col min="4" max="4" width="19.7109375" style="31" customWidth="1"/>
    <col min="5" max="8" width="18.7109375" style="31" bestFit="1" customWidth="1"/>
    <col min="9" max="9" width="9.5703125" style="1" customWidth="1"/>
    <col min="10" max="10" width="9.85546875" style="1" bestFit="1" customWidth="1"/>
    <col min="11" max="16384" width="9.140625" style="1"/>
  </cols>
  <sheetData>
    <row r="1" spans="1:8" x14ac:dyDescent="0.2">
      <c r="A1" s="32" t="s">
        <v>208</v>
      </c>
      <c r="B1" s="32"/>
      <c r="C1" s="32"/>
      <c r="D1" s="32"/>
      <c r="E1" s="32"/>
      <c r="F1" s="32"/>
      <c r="G1" s="32"/>
      <c r="H1" s="32"/>
    </row>
    <row r="2" spans="1:8" x14ac:dyDescent="0.2">
      <c r="A2" s="32" t="s">
        <v>209</v>
      </c>
      <c r="B2" s="32"/>
      <c r="C2" s="32"/>
      <c r="D2" s="32"/>
      <c r="E2" s="32"/>
      <c r="F2" s="32"/>
      <c r="G2" s="32"/>
      <c r="H2" s="32"/>
    </row>
    <row r="3" spans="1:8" ht="79.5" customHeight="1" x14ac:dyDescent="0.2">
      <c r="A3" s="33" t="s">
        <v>0</v>
      </c>
      <c r="B3" s="33"/>
      <c r="C3" s="33"/>
      <c r="D3" s="33"/>
      <c r="E3" s="33"/>
      <c r="F3" s="33"/>
      <c r="G3" s="33"/>
      <c r="H3" s="33"/>
    </row>
    <row r="4" spans="1:8" x14ac:dyDescent="0.2">
      <c r="A4" s="2"/>
      <c r="B4" s="2"/>
      <c r="C4" s="3"/>
      <c r="D4" s="4"/>
      <c r="E4" s="4"/>
      <c r="F4" s="4"/>
      <c r="G4" s="34" t="s">
        <v>1</v>
      </c>
      <c r="H4" s="34"/>
    </row>
    <row r="5" spans="1:8" s="5" customFormat="1" ht="26.25" customHeight="1" x14ac:dyDescent="0.2">
      <c r="A5" s="35" t="s">
        <v>2</v>
      </c>
      <c r="B5" s="36"/>
      <c r="C5" s="37" t="s">
        <v>3</v>
      </c>
      <c r="D5" s="39" t="s">
        <v>4</v>
      </c>
      <c r="E5" s="41" t="s">
        <v>5</v>
      </c>
      <c r="F5" s="42"/>
      <c r="G5" s="42"/>
      <c r="H5" s="43"/>
    </row>
    <row r="6" spans="1:8" s="5" customFormat="1" ht="96" customHeight="1" x14ac:dyDescent="0.2">
      <c r="A6" s="6" t="s">
        <v>6</v>
      </c>
      <c r="B6" s="6" t="s">
        <v>7</v>
      </c>
      <c r="C6" s="38"/>
      <c r="D6" s="40"/>
      <c r="E6" s="7" t="s">
        <v>8</v>
      </c>
      <c r="F6" s="7" t="s">
        <v>9</v>
      </c>
      <c r="G6" s="7" t="s">
        <v>10</v>
      </c>
      <c r="H6" s="7" t="s">
        <v>11</v>
      </c>
    </row>
    <row r="7" spans="1:8" s="11" customFormat="1" ht="30.75" customHeight="1" x14ac:dyDescent="0.2">
      <c r="A7" s="8"/>
      <c r="B7" s="8"/>
      <c r="C7" s="9" t="s">
        <v>12</v>
      </c>
      <c r="D7" s="10">
        <f>D9+D13+D17+D25+D29+D33+D37+D42+D46+D51+D56+D61+D68+D72+D81+D138+D177+D182+D186+D200+D204+D214+D218+D222+D226+D230+D238+D242+D250+D254+D258+D262+D272+D276+D280+D284+D288+D292+D296+D300+D304+D308+D312</f>
        <v>85435368.400000006</v>
      </c>
      <c r="E7" s="10">
        <f>E9+E13+E17+E25+E29+E33+E37+E42+E46+E51+E56+E61+E68+E72+E81+E138+E177+E182+E186+E200+E204+E214+E218+E222+E226+E230+E238+E242+E250+E254+E258+E262+E272+E276+E280+E284+E288+E292+E296+E300+E304+E308+E312</f>
        <v>67258185.200000003</v>
      </c>
      <c r="F7" s="10">
        <f>F9+F13+F17+F25+F29+F33+F37+F42+F46+F51+F56+F61+F68+F72+F81+F138+F177+F182+F186+F200+F204+F214+F218+F222+F226+F230+F238+F242+F250+F254+F258+F262+F272+F276+F280+F284+F288+F292+F296+F300+F304+F308+F312</f>
        <v>14201402.5</v>
      </c>
      <c r="G7" s="10">
        <f>G9+G13+G17+G25+G29+G33+G37+G42+G46+G51+G56+G61+G68+G72+G81+G138+G177+G182+G186+G200+G204+G214+G218+G222+G226+G230+G238+G242+G250+G254+G258+G262+G272+G276+G280+G284+G288+G292+G296+G300+G304+G308+G312</f>
        <v>900893.3</v>
      </c>
      <c r="H7" s="10">
        <f>H9+H13+H17+H25+H29+H33+H37+H42+H46+H51+H56+H61+H68+H72+H81+H138+H177+H182+H186+H200+H204+H214+H218+H222+H226+H230+H238+H242+H250+H254+H258+H262+H272+H276+H280+H284+H288+H292+H296+H300+H304+H308+H312</f>
        <v>3074887.3999999994</v>
      </c>
    </row>
    <row r="8" spans="1:8" x14ac:dyDescent="0.2">
      <c r="A8" s="8"/>
      <c r="B8" s="8"/>
      <c r="C8" s="9" t="s">
        <v>13</v>
      </c>
      <c r="D8" s="10"/>
      <c r="E8" s="10"/>
      <c r="F8" s="10"/>
      <c r="G8" s="10"/>
      <c r="H8" s="10"/>
    </row>
    <row r="9" spans="1:8" s="11" customFormat="1" ht="22.5" customHeight="1" x14ac:dyDescent="0.2">
      <c r="A9" s="12"/>
      <c r="B9" s="13"/>
      <c r="C9" s="13" t="s">
        <v>14</v>
      </c>
      <c r="D9" s="14">
        <f>D11</f>
        <v>24000</v>
      </c>
      <c r="E9" s="14">
        <f>E11</f>
        <v>0</v>
      </c>
      <c r="F9" s="14">
        <f>F11</f>
        <v>0</v>
      </c>
      <c r="G9" s="14">
        <f>G11</f>
        <v>0</v>
      </c>
      <c r="H9" s="14">
        <f>H11</f>
        <v>24000</v>
      </c>
    </row>
    <row r="10" spans="1:8" s="11" customFormat="1" x14ac:dyDescent="0.2">
      <c r="A10" s="12"/>
      <c r="B10" s="12"/>
      <c r="C10" s="12" t="s">
        <v>15</v>
      </c>
      <c r="D10" s="15"/>
      <c r="E10" s="15"/>
      <c r="F10" s="15"/>
      <c r="G10" s="15"/>
      <c r="H10" s="15"/>
    </row>
    <row r="11" spans="1:8" s="19" customFormat="1" ht="42.75" customHeight="1" x14ac:dyDescent="0.2">
      <c r="A11" s="16">
        <v>1154</v>
      </c>
      <c r="B11" s="16">
        <v>31001</v>
      </c>
      <c r="C11" s="17" t="s">
        <v>16</v>
      </c>
      <c r="D11" s="18">
        <f>SUM(E11:H11)</f>
        <v>24000</v>
      </c>
      <c r="E11" s="18"/>
      <c r="F11" s="18"/>
      <c r="G11" s="18"/>
      <c r="H11" s="18">
        <v>24000</v>
      </c>
    </row>
    <row r="12" spans="1:8" x14ac:dyDescent="0.2">
      <c r="A12" s="12"/>
      <c r="B12" s="12"/>
      <c r="C12" s="20"/>
      <c r="D12" s="15"/>
      <c r="E12" s="15"/>
      <c r="F12" s="15"/>
      <c r="G12" s="15"/>
      <c r="H12" s="15"/>
    </row>
    <row r="13" spans="1:8" s="11" customFormat="1" ht="22.5" customHeight="1" x14ac:dyDescent="0.2">
      <c r="A13" s="12"/>
      <c r="B13" s="13"/>
      <c r="C13" s="13" t="s">
        <v>17</v>
      </c>
      <c r="D13" s="14">
        <f>D15</f>
        <v>104060.5</v>
      </c>
      <c r="E13" s="14">
        <f>E15</f>
        <v>0</v>
      </c>
      <c r="F13" s="14">
        <f>F15</f>
        <v>0</v>
      </c>
      <c r="G13" s="14">
        <f>G15</f>
        <v>0</v>
      </c>
      <c r="H13" s="14">
        <f>H15</f>
        <v>104060.5</v>
      </c>
    </row>
    <row r="14" spans="1:8" s="11" customFormat="1" x14ac:dyDescent="0.2">
      <c r="A14" s="12"/>
      <c r="B14" s="12"/>
      <c r="C14" s="12" t="s">
        <v>15</v>
      </c>
      <c r="D14" s="15"/>
      <c r="E14" s="15"/>
      <c r="F14" s="15"/>
      <c r="G14" s="15"/>
      <c r="H14" s="15"/>
    </row>
    <row r="15" spans="1:8" s="19" customFormat="1" ht="42" customHeight="1" x14ac:dyDescent="0.2">
      <c r="A15" s="16">
        <v>1024</v>
      </c>
      <c r="B15" s="16">
        <v>31001</v>
      </c>
      <c r="C15" s="17" t="s">
        <v>18</v>
      </c>
      <c r="D15" s="18">
        <f>SUM(E15:H15)</f>
        <v>104060.5</v>
      </c>
      <c r="E15" s="18"/>
      <c r="F15" s="18"/>
      <c r="G15" s="18"/>
      <c r="H15" s="18">
        <v>104060.5</v>
      </c>
    </row>
    <row r="16" spans="1:8" x14ac:dyDescent="0.2">
      <c r="A16" s="12"/>
      <c r="B16" s="12"/>
      <c r="C16" s="20"/>
      <c r="D16" s="15"/>
      <c r="E16" s="15"/>
      <c r="F16" s="15"/>
      <c r="G16" s="15"/>
      <c r="H16" s="15"/>
    </row>
    <row r="17" spans="1:8" s="11" customFormat="1" ht="22.5" customHeight="1" x14ac:dyDescent="0.2">
      <c r="A17" s="12"/>
      <c r="B17" s="13"/>
      <c r="C17" s="13" t="s">
        <v>19</v>
      </c>
      <c r="D17" s="14">
        <f>D19+D20+D21+D22+D23</f>
        <v>171541.1</v>
      </c>
      <c r="E17" s="14">
        <f>E19+E20+E21+E22+E23</f>
        <v>0</v>
      </c>
      <c r="F17" s="14">
        <f>F19+F20+F21+F22+F23</f>
        <v>0</v>
      </c>
      <c r="G17" s="14">
        <f>G19+G20+G21+G22+G23</f>
        <v>0</v>
      </c>
      <c r="H17" s="14">
        <f>H19+H20+H21+H22+H23</f>
        <v>171541.1</v>
      </c>
    </row>
    <row r="18" spans="1:8" s="11" customFormat="1" x14ac:dyDescent="0.2">
      <c r="A18" s="12"/>
      <c r="B18" s="12"/>
      <c r="C18" s="12" t="s">
        <v>15</v>
      </c>
      <c r="D18" s="15"/>
      <c r="E18" s="15"/>
      <c r="F18" s="15"/>
      <c r="G18" s="15"/>
      <c r="H18" s="15"/>
    </row>
    <row r="19" spans="1:8" s="19" customFormat="1" ht="44.25" customHeight="1" x14ac:dyDescent="0.2">
      <c r="A19" s="16">
        <v>1136</v>
      </c>
      <c r="B19" s="16">
        <v>31002</v>
      </c>
      <c r="C19" s="17" t="s">
        <v>20</v>
      </c>
      <c r="D19" s="18">
        <f>SUM(E19:H19)</f>
        <v>63033.3</v>
      </c>
      <c r="E19" s="18"/>
      <c r="F19" s="18"/>
      <c r="G19" s="18"/>
      <c r="H19" s="18">
        <v>63033.3</v>
      </c>
    </row>
    <row r="20" spans="1:8" s="19" customFormat="1" ht="61.5" customHeight="1" x14ac:dyDescent="0.2">
      <c r="A20" s="16">
        <v>1213</v>
      </c>
      <c r="B20" s="16">
        <v>31001</v>
      </c>
      <c r="C20" s="17" t="s">
        <v>21</v>
      </c>
      <c r="D20" s="18">
        <f>SUM(E20:H20)</f>
        <v>31567.8</v>
      </c>
      <c r="E20" s="18"/>
      <c r="F20" s="18"/>
      <c r="G20" s="18"/>
      <c r="H20" s="18">
        <v>31567.8</v>
      </c>
    </row>
    <row r="21" spans="1:8" s="19" customFormat="1" ht="58.5" customHeight="1" x14ac:dyDescent="0.2">
      <c r="A21" s="16">
        <v>1213</v>
      </c>
      <c r="B21" s="16">
        <v>31002</v>
      </c>
      <c r="C21" s="17" t="s">
        <v>22</v>
      </c>
      <c r="D21" s="18">
        <f>SUM(E21:H21)</f>
        <v>3000</v>
      </c>
      <c r="E21" s="18"/>
      <c r="F21" s="18"/>
      <c r="G21" s="18"/>
      <c r="H21" s="18">
        <v>3000</v>
      </c>
    </row>
    <row r="22" spans="1:8" s="19" customFormat="1" ht="61.5" customHeight="1" x14ac:dyDescent="0.2">
      <c r="A22" s="16">
        <v>1213</v>
      </c>
      <c r="B22" s="16">
        <v>31003</v>
      </c>
      <c r="C22" s="17" t="s">
        <v>23</v>
      </c>
      <c r="D22" s="18">
        <f>SUM(E22:H22)</f>
        <v>1940</v>
      </c>
      <c r="E22" s="18"/>
      <c r="F22" s="18"/>
      <c r="G22" s="18"/>
      <c r="H22" s="18">
        <v>1940</v>
      </c>
    </row>
    <row r="23" spans="1:8" s="19" customFormat="1" ht="80.25" customHeight="1" x14ac:dyDescent="0.2">
      <c r="A23" s="16">
        <v>1213</v>
      </c>
      <c r="B23" s="16">
        <v>31004</v>
      </c>
      <c r="C23" s="17" t="s">
        <v>24</v>
      </c>
      <c r="D23" s="18">
        <f>SUM(E23:H23)</f>
        <v>72000</v>
      </c>
      <c r="E23" s="18"/>
      <c r="F23" s="18"/>
      <c r="G23" s="18"/>
      <c r="H23" s="18">
        <v>72000</v>
      </c>
    </row>
    <row r="24" spans="1:8" x14ac:dyDescent="0.2">
      <c r="A24" s="12"/>
      <c r="B24" s="12"/>
      <c r="C24" s="20"/>
      <c r="D24" s="15"/>
      <c r="E24" s="15"/>
      <c r="F24" s="15"/>
      <c r="G24" s="15"/>
      <c r="H24" s="15"/>
    </row>
    <row r="25" spans="1:8" s="11" customFormat="1" ht="22.5" customHeight="1" x14ac:dyDescent="0.2">
      <c r="A25" s="12"/>
      <c r="B25" s="13"/>
      <c r="C25" s="13" t="s">
        <v>25</v>
      </c>
      <c r="D25" s="14">
        <f>D27</f>
        <v>7191.3</v>
      </c>
      <c r="E25" s="14">
        <f>E27</f>
        <v>0</v>
      </c>
      <c r="F25" s="14">
        <f>F27</f>
        <v>0</v>
      </c>
      <c r="G25" s="14">
        <f>G27</f>
        <v>0</v>
      </c>
      <c r="H25" s="14">
        <f>H27</f>
        <v>7191.3</v>
      </c>
    </row>
    <row r="26" spans="1:8" s="11" customFormat="1" x14ac:dyDescent="0.2">
      <c r="A26" s="12"/>
      <c r="B26" s="12"/>
      <c r="C26" s="12" t="s">
        <v>15</v>
      </c>
      <c r="D26" s="15"/>
      <c r="E26" s="15"/>
      <c r="F26" s="15"/>
      <c r="G26" s="15"/>
      <c r="H26" s="15"/>
    </row>
    <row r="27" spans="1:8" s="19" customFormat="1" ht="41.25" customHeight="1" x14ac:dyDescent="0.2">
      <c r="A27" s="16">
        <v>1092</v>
      </c>
      <c r="B27" s="16">
        <v>31001</v>
      </c>
      <c r="C27" s="17" t="s">
        <v>26</v>
      </c>
      <c r="D27" s="18">
        <f>SUM(E27:H27)</f>
        <v>7191.3</v>
      </c>
      <c r="E27" s="18"/>
      <c r="F27" s="18"/>
      <c r="G27" s="18"/>
      <c r="H27" s="18">
        <v>7191.3</v>
      </c>
    </row>
    <row r="28" spans="1:8" x14ac:dyDescent="0.2">
      <c r="A28" s="12"/>
      <c r="B28" s="12"/>
      <c r="C28" s="20"/>
      <c r="D28" s="15"/>
      <c r="E28" s="15"/>
      <c r="F28" s="15"/>
      <c r="G28" s="15"/>
      <c r="H28" s="15"/>
    </row>
    <row r="29" spans="1:8" s="11" customFormat="1" ht="22.5" customHeight="1" x14ac:dyDescent="0.2">
      <c r="A29" s="12"/>
      <c r="B29" s="13"/>
      <c r="C29" s="13" t="s">
        <v>27</v>
      </c>
      <c r="D29" s="14">
        <f>D31</f>
        <v>703953</v>
      </c>
      <c r="E29" s="14">
        <f>E31</f>
        <v>0</v>
      </c>
      <c r="F29" s="14">
        <f>F31</f>
        <v>0</v>
      </c>
      <c r="G29" s="14">
        <f>G31</f>
        <v>0</v>
      </c>
      <c r="H29" s="14">
        <f>H31</f>
        <v>703953</v>
      </c>
    </row>
    <row r="30" spans="1:8" s="11" customFormat="1" x14ac:dyDescent="0.2">
      <c r="A30" s="12"/>
      <c r="B30" s="12"/>
      <c r="C30" s="12" t="s">
        <v>15</v>
      </c>
      <c r="D30" s="15"/>
      <c r="E30" s="15"/>
      <c r="F30" s="15"/>
      <c r="G30" s="15"/>
      <c r="H30" s="15"/>
    </row>
    <row r="31" spans="1:8" s="19" customFormat="1" ht="41.25" customHeight="1" x14ac:dyDescent="0.2">
      <c r="A31" s="16">
        <v>1080</v>
      </c>
      <c r="B31" s="16">
        <v>31001</v>
      </c>
      <c r="C31" s="17" t="s">
        <v>28</v>
      </c>
      <c r="D31" s="18">
        <f>SUM(E31:H31)</f>
        <v>703953</v>
      </c>
      <c r="E31" s="18"/>
      <c r="F31" s="18"/>
      <c r="G31" s="18"/>
      <c r="H31" s="18">
        <v>703953</v>
      </c>
    </row>
    <row r="32" spans="1:8" x14ac:dyDescent="0.2">
      <c r="A32" s="12"/>
      <c r="B32" s="12"/>
      <c r="C32" s="20"/>
      <c r="D32" s="15"/>
      <c r="E32" s="15"/>
      <c r="F32" s="15"/>
      <c r="G32" s="15"/>
      <c r="H32" s="15"/>
    </row>
    <row r="33" spans="1:8" s="11" customFormat="1" ht="22.5" customHeight="1" x14ac:dyDescent="0.2">
      <c r="A33" s="12"/>
      <c r="B33" s="13"/>
      <c r="C33" s="13" t="s">
        <v>29</v>
      </c>
      <c r="D33" s="14">
        <f>D35</f>
        <v>31086</v>
      </c>
      <c r="E33" s="14">
        <f>E35</f>
        <v>0</v>
      </c>
      <c r="F33" s="14">
        <f>F35</f>
        <v>0</v>
      </c>
      <c r="G33" s="14">
        <f>G35</f>
        <v>0</v>
      </c>
      <c r="H33" s="14">
        <f>H35</f>
        <v>31086</v>
      </c>
    </row>
    <row r="34" spans="1:8" s="11" customFormat="1" x14ac:dyDescent="0.2">
      <c r="A34" s="12"/>
      <c r="B34" s="12"/>
      <c r="C34" s="12" t="s">
        <v>15</v>
      </c>
      <c r="D34" s="15"/>
      <c r="E34" s="15"/>
      <c r="F34" s="15"/>
      <c r="G34" s="15"/>
      <c r="H34" s="15"/>
    </row>
    <row r="35" spans="1:8" s="19" customFormat="1" ht="44.25" customHeight="1" x14ac:dyDescent="0.2">
      <c r="A35" s="16">
        <v>1087</v>
      </c>
      <c r="B35" s="16">
        <v>31001</v>
      </c>
      <c r="C35" s="17" t="s">
        <v>30</v>
      </c>
      <c r="D35" s="18">
        <f>SUM(E35:H35)</f>
        <v>31086</v>
      </c>
      <c r="E35" s="18"/>
      <c r="F35" s="18"/>
      <c r="G35" s="18"/>
      <c r="H35" s="18">
        <v>31086</v>
      </c>
    </row>
    <row r="36" spans="1:8" x14ac:dyDescent="0.2">
      <c r="A36" s="12"/>
      <c r="B36" s="12"/>
      <c r="C36" s="20"/>
      <c r="D36" s="15"/>
      <c r="E36" s="15"/>
      <c r="F36" s="15"/>
      <c r="G36" s="15"/>
      <c r="H36" s="15"/>
    </row>
    <row r="37" spans="1:8" s="11" customFormat="1" ht="47.25" customHeight="1" x14ac:dyDescent="0.2">
      <c r="A37" s="12"/>
      <c r="B37" s="13"/>
      <c r="C37" s="13" t="s">
        <v>31</v>
      </c>
      <c r="D37" s="14">
        <f>D39+D40</f>
        <v>8615.5</v>
      </c>
      <c r="E37" s="14">
        <f>E39+E40</f>
        <v>0</v>
      </c>
      <c r="F37" s="14">
        <f>F39+F40</f>
        <v>0</v>
      </c>
      <c r="G37" s="14">
        <f>G39+G40</f>
        <v>0</v>
      </c>
      <c r="H37" s="14">
        <f>H39+H40</f>
        <v>8615.5</v>
      </c>
    </row>
    <row r="38" spans="1:8" s="11" customFormat="1" x14ac:dyDescent="0.2">
      <c r="A38" s="12"/>
      <c r="B38" s="12"/>
      <c r="C38" s="12" t="s">
        <v>15</v>
      </c>
      <c r="D38" s="15"/>
      <c r="E38" s="15"/>
      <c r="F38" s="15"/>
      <c r="G38" s="15"/>
      <c r="H38" s="15"/>
    </row>
    <row r="39" spans="1:8" s="19" customFormat="1" ht="84.75" customHeight="1" x14ac:dyDescent="0.2">
      <c r="A39" s="16">
        <v>1001</v>
      </c>
      <c r="B39" s="16">
        <v>31001</v>
      </c>
      <c r="C39" s="17" t="s">
        <v>32</v>
      </c>
      <c r="D39" s="18">
        <f>SUM(E39:H39)</f>
        <v>3000</v>
      </c>
      <c r="E39" s="18"/>
      <c r="F39" s="18"/>
      <c r="G39" s="18"/>
      <c r="H39" s="18">
        <v>3000</v>
      </c>
    </row>
    <row r="40" spans="1:8" s="19" customFormat="1" ht="63" customHeight="1" x14ac:dyDescent="0.2">
      <c r="A40" s="16">
        <v>1106</v>
      </c>
      <c r="B40" s="16">
        <v>31001</v>
      </c>
      <c r="C40" s="17" t="s">
        <v>33</v>
      </c>
      <c r="D40" s="18">
        <f>SUM(E40:H40)</f>
        <v>5615.5</v>
      </c>
      <c r="E40" s="18"/>
      <c r="F40" s="18"/>
      <c r="G40" s="18"/>
      <c r="H40" s="18">
        <v>5615.5</v>
      </c>
    </row>
    <row r="41" spans="1:8" x14ac:dyDescent="0.2">
      <c r="A41" s="12"/>
      <c r="B41" s="12"/>
      <c r="C41" s="20"/>
      <c r="D41" s="15"/>
      <c r="E41" s="15"/>
      <c r="F41" s="15"/>
      <c r="G41" s="15"/>
      <c r="H41" s="15"/>
    </row>
    <row r="42" spans="1:8" s="11" customFormat="1" ht="34.5" x14ac:dyDescent="0.2">
      <c r="A42" s="12"/>
      <c r="B42" s="13"/>
      <c r="C42" s="13" t="s">
        <v>34</v>
      </c>
      <c r="D42" s="14">
        <f>D44</f>
        <v>3000</v>
      </c>
      <c r="E42" s="14">
        <f>E44</f>
        <v>0</v>
      </c>
      <c r="F42" s="14">
        <f>F44</f>
        <v>0</v>
      </c>
      <c r="G42" s="14">
        <f>G44</f>
        <v>0</v>
      </c>
      <c r="H42" s="14">
        <f>H44</f>
        <v>3000</v>
      </c>
    </row>
    <row r="43" spans="1:8" s="11" customFormat="1" x14ac:dyDescent="0.2">
      <c r="A43" s="12"/>
      <c r="B43" s="12"/>
      <c r="C43" s="12" t="s">
        <v>15</v>
      </c>
      <c r="D43" s="15"/>
      <c r="E43" s="15"/>
      <c r="F43" s="15"/>
      <c r="G43" s="15"/>
      <c r="H43" s="15"/>
    </row>
    <row r="44" spans="1:8" s="19" customFormat="1" ht="45.75" customHeight="1" x14ac:dyDescent="0.2">
      <c r="A44" s="16">
        <v>1126</v>
      </c>
      <c r="B44" s="16">
        <v>31001</v>
      </c>
      <c r="C44" s="17" t="s">
        <v>35</v>
      </c>
      <c r="D44" s="18">
        <f>SUM(E44:H44)</f>
        <v>3000</v>
      </c>
      <c r="E44" s="18"/>
      <c r="F44" s="18"/>
      <c r="G44" s="18"/>
      <c r="H44" s="18">
        <v>3000</v>
      </c>
    </row>
    <row r="45" spans="1:8" x14ac:dyDescent="0.2">
      <c r="A45" s="12"/>
      <c r="B45" s="12"/>
      <c r="C45" s="20"/>
      <c r="D45" s="15"/>
      <c r="E45" s="15"/>
      <c r="F45" s="15"/>
      <c r="G45" s="15"/>
      <c r="H45" s="15"/>
    </row>
    <row r="46" spans="1:8" s="11" customFormat="1" ht="47.25" customHeight="1" x14ac:dyDescent="0.2">
      <c r="A46" s="12"/>
      <c r="B46" s="13"/>
      <c r="C46" s="13" t="s">
        <v>36</v>
      </c>
      <c r="D46" s="14">
        <f>D48+D49</f>
        <v>25531</v>
      </c>
      <c r="E46" s="14">
        <f>E48+E49</f>
        <v>0</v>
      </c>
      <c r="F46" s="14">
        <f>F48+F49</f>
        <v>0</v>
      </c>
      <c r="G46" s="14">
        <f>G48+G49</f>
        <v>0</v>
      </c>
      <c r="H46" s="14">
        <f>H48+H49</f>
        <v>25531</v>
      </c>
    </row>
    <row r="47" spans="1:8" s="11" customFormat="1" x14ac:dyDescent="0.2">
      <c r="A47" s="12"/>
      <c r="B47" s="12"/>
      <c r="C47" s="12" t="s">
        <v>15</v>
      </c>
      <c r="D47" s="15"/>
      <c r="E47" s="15"/>
      <c r="F47" s="15"/>
      <c r="G47" s="15"/>
      <c r="H47" s="15"/>
    </row>
    <row r="48" spans="1:8" s="19" customFormat="1" ht="59.25" customHeight="1" x14ac:dyDescent="0.2">
      <c r="A48" s="16">
        <v>1057</v>
      </c>
      <c r="B48" s="16">
        <v>31001</v>
      </c>
      <c r="C48" s="17" t="s">
        <v>37</v>
      </c>
      <c r="D48" s="18">
        <f>SUM(E48:H48)</f>
        <v>20999</v>
      </c>
      <c r="E48" s="18"/>
      <c r="F48" s="18"/>
      <c r="G48" s="18"/>
      <c r="H48" s="18">
        <v>20999</v>
      </c>
    </row>
    <row r="49" spans="1:8" s="19" customFormat="1" ht="81.75" customHeight="1" x14ac:dyDescent="0.2">
      <c r="A49" s="16">
        <v>1120</v>
      </c>
      <c r="B49" s="16">
        <v>31001</v>
      </c>
      <c r="C49" s="17" t="s">
        <v>38</v>
      </c>
      <c r="D49" s="18">
        <f>SUM(E49:H49)</f>
        <v>4532</v>
      </c>
      <c r="E49" s="18"/>
      <c r="F49" s="18"/>
      <c r="G49" s="18"/>
      <c r="H49" s="18">
        <v>4532</v>
      </c>
    </row>
    <row r="50" spans="1:8" x14ac:dyDescent="0.2">
      <c r="A50" s="12"/>
      <c r="B50" s="12"/>
      <c r="C50" s="20"/>
      <c r="D50" s="15"/>
      <c r="E50" s="15"/>
      <c r="F50" s="15"/>
      <c r="G50" s="15"/>
      <c r="H50" s="15"/>
    </row>
    <row r="51" spans="1:8" s="11" customFormat="1" ht="47.25" customHeight="1" x14ac:dyDescent="0.2">
      <c r="A51" s="12"/>
      <c r="B51" s="13"/>
      <c r="C51" s="13" t="s">
        <v>39</v>
      </c>
      <c r="D51" s="14">
        <f>D53+D54</f>
        <v>5470</v>
      </c>
      <c r="E51" s="14">
        <f>E53+E54</f>
        <v>0</v>
      </c>
      <c r="F51" s="14">
        <f>F53+F54</f>
        <v>0</v>
      </c>
      <c r="G51" s="14">
        <f>G53+G54</f>
        <v>0</v>
      </c>
      <c r="H51" s="14">
        <f>H53+H54</f>
        <v>5470</v>
      </c>
    </row>
    <row r="52" spans="1:8" s="11" customFormat="1" x14ac:dyDescent="0.2">
      <c r="A52" s="12"/>
      <c r="B52" s="12"/>
      <c r="C52" s="12" t="s">
        <v>15</v>
      </c>
      <c r="D52" s="15"/>
      <c r="E52" s="15"/>
      <c r="F52" s="15"/>
      <c r="G52" s="15"/>
      <c r="H52" s="15"/>
    </row>
    <row r="53" spans="1:8" s="19" customFormat="1" ht="47.25" customHeight="1" x14ac:dyDescent="0.2">
      <c r="A53" s="16">
        <v>1079</v>
      </c>
      <c r="B53" s="16">
        <v>31001</v>
      </c>
      <c r="C53" s="17" t="s">
        <v>40</v>
      </c>
      <c r="D53" s="18">
        <f>SUM(E53:H53)</f>
        <v>3000</v>
      </c>
      <c r="E53" s="18"/>
      <c r="F53" s="18"/>
      <c r="G53" s="18"/>
      <c r="H53" s="18">
        <v>3000</v>
      </c>
    </row>
    <row r="54" spans="1:8" s="19" customFormat="1" ht="61.5" customHeight="1" x14ac:dyDescent="0.2">
      <c r="A54" s="16">
        <v>1190</v>
      </c>
      <c r="B54" s="16">
        <v>31001</v>
      </c>
      <c r="C54" s="17" t="s">
        <v>41</v>
      </c>
      <c r="D54" s="18">
        <f>SUM(E54:H54)</f>
        <v>2470</v>
      </c>
      <c r="E54" s="18"/>
      <c r="F54" s="18"/>
      <c r="G54" s="18"/>
      <c r="H54" s="18">
        <v>2470</v>
      </c>
    </row>
    <row r="55" spans="1:8" x14ac:dyDescent="0.2">
      <c r="A55" s="12"/>
      <c r="B55" s="12"/>
      <c r="C55" s="20"/>
      <c r="D55" s="15"/>
      <c r="E55" s="15"/>
      <c r="F55" s="15"/>
      <c r="G55" s="15"/>
      <c r="H55" s="15"/>
    </row>
    <row r="56" spans="1:8" s="11" customFormat="1" ht="34.5" x14ac:dyDescent="0.2">
      <c r="A56" s="12"/>
      <c r="B56" s="13"/>
      <c r="C56" s="13" t="s">
        <v>42</v>
      </c>
      <c r="D56" s="14">
        <f>D58+D59</f>
        <v>38382</v>
      </c>
      <c r="E56" s="14">
        <f>E58+E59</f>
        <v>0</v>
      </c>
      <c r="F56" s="14">
        <f>F58+F59</f>
        <v>0</v>
      </c>
      <c r="G56" s="14">
        <f>G58+G59</f>
        <v>0</v>
      </c>
      <c r="H56" s="14">
        <f>H58+H59</f>
        <v>38382</v>
      </c>
    </row>
    <row r="57" spans="1:8" s="11" customFormat="1" x14ac:dyDescent="0.2">
      <c r="A57" s="12"/>
      <c r="B57" s="12"/>
      <c r="C57" s="12" t="s">
        <v>15</v>
      </c>
      <c r="D57" s="15"/>
      <c r="E57" s="15"/>
      <c r="F57" s="15"/>
      <c r="G57" s="15"/>
      <c r="H57" s="15"/>
    </row>
    <row r="58" spans="1:8" s="19" customFormat="1" ht="39.75" customHeight="1" x14ac:dyDescent="0.2">
      <c r="A58" s="16">
        <v>1128</v>
      </c>
      <c r="B58" s="16">
        <v>31001</v>
      </c>
      <c r="C58" s="17" t="s">
        <v>43</v>
      </c>
      <c r="D58" s="18">
        <f>SUM(E58:H58)</f>
        <v>36382</v>
      </c>
      <c r="E58" s="18"/>
      <c r="F58" s="18"/>
      <c r="G58" s="18"/>
      <c r="H58" s="18">
        <v>36382</v>
      </c>
    </row>
    <row r="59" spans="1:8" s="19" customFormat="1" ht="39.75" customHeight="1" x14ac:dyDescent="0.2">
      <c r="A59" s="16">
        <v>1178</v>
      </c>
      <c r="B59" s="16">
        <v>31001</v>
      </c>
      <c r="C59" s="17" t="s">
        <v>44</v>
      </c>
      <c r="D59" s="18">
        <f>SUM(E59:H59)</f>
        <v>2000</v>
      </c>
      <c r="E59" s="18"/>
      <c r="F59" s="18"/>
      <c r="G59" s="18"/>
      <c r="H59" s="18">
        <v>2000</v>
      </c>
    </row>
    <row r="60" spans="1:8" x14ac:dyDescent="0.2">
      <c r="A60" s="12"/>
      <c r="B60" s="12"/>
      <c r="C60" s="20"/>
      <c r="D60" s="15"/>
      <c r="E60" s="15"/>
      <c r="F60" s="15"/>
      <c r="G60" s="15"/>
      <c r="H60" s="15"/>
    </row>
    <row r="61" spans="1:8" s="11" customFormat="1" ht="47.25" customHeight="1" x14ac:dyDescent="0.2">
      <c r="A61" s="12"/>
      <c r="B61" s="13"/>
      <c r="C61" s="13" t="s">
        <v>45</v>
      </c>
      <c r="D61" s="14">
        <f>D63+D64+D65+D66</f>
        <v>559627.19999999995</v>
      </c>
      <c r="E61" s="14">
        <f>E63+E64+E65+E66</f>
        <v>0</v>
      </c>
      <c r="F61" s="14">
        <f>F63+F64+F65+F66</f>
        <v>0</v>
      </c>
      <c r="G61" s="14">
        <f>G63+G64+G65+G66</f>
        <v>113677.2</v>
      </c>
      <c r="H61" s="14">
        <f>H63+H64+H65+H66</f>
        <v>445950</v>
      </c>
    </row>
    <row r="62" spans="1:8" s="11" customFormat="1" x14ac:dyDescent="0.2">
      <c r="A62" s="12"/>
      <c r="B62" s="12"/>
      <c r="C62" s="12" t="s">
        <v>15</v>
      </c>
      <c r="D62" s="15"/>
      <c r="E62" s="15"/>
      <c r="F62" s="15"/>
      <c r="G62" s="15"/>
      <c r="H62" s="15"/>
    </row>
    <row r="63" spans="1:8" s="19" customFormat="1" ht="43.5" customHeight="1" x14ac:dyDescent="0.2">
      <c r="A63" s="16">
        <v>1071</v>
      </c>
      <c r="B63" s="16">
        <v>31001</v>
      </c>
      <c r="C63" s="17" t="s">
        <v>46</v>
      </c>
      <c r="D63" s="18">
        <f>SUM(E63:H63)</f>
        <v>15031.8</v>
      </c>
      <c r="E63" s="18"/>
      <c r="F63" s="18"/>
      <c r="G63" s="18"/>
      <c r="H63" s="18">
        <v>15031.8</v>
      </c>
    </row>
    <row r="64" spans="1:8" s="19" customFormat="1" ht="62.25" customHeight="1" x14ac:dyDescent="0.2">
      <c r="A64" s="16">
        <v>1173</v>
      </c>
      <c r="B64" s="16">
        <v>31001</v>
      </c>
      <c r="C64" s="17" t="s">
        <v>47</v>
      </c>
      <c r="D64" s="18">
        <f>SUM(E64:H64)</f>
        <v>5075.3999999999996</v>
      </c>
      <c r="E64" s="18"/>
      <c r="F64" s="18"/>
      <c r="G64" s="18"/>
      <c r="H64" s="18">
        <v>5075.3999999999996</v>
      </c>
    </row>
    <row r="65" spans="1:8" s="19" customFormat="1" ht="46.5" customHeight="1" x14ac:dyDescent="0.2">
      <c r="A65" s="16">
        <v>1173</v>
      </c>
      <c r="B65" s="16">
        <v>32001</v>
      </c>
      <c r="C65" s="17" t="s">
        <v>48</v>
      </c>
      <c r="D65" s="18">
        <f>SUM(E65:H65)</f>
        <v>425842.8</v>
      </c>
      <c r="E65" s="18"/>
      <c r="F65" s="18"/>
      <c r="G65" s="18"/>
      <c r="H65" s="18">
        <v>425842.8</v>
      </c>
    </row>
    <row r="66" spans="1:8" s="19" customFormat="1" ht="22.5" customHeight="1" x14ac:dyDescent="0.2">
      <c r="A66" s="16">
        <v>1173</v>
      </c>
      <c r="B66" s="16">
        <v>32002</v>
      </c>
      <c r="C66" s="17" t="s">
        <v>49</v>
      </c>
      <c r="D66" s="18">
        <f>SUM(E66:H66)</f>
        <v>113677.2</v>
      </c>
      <c r="E66" s="18"/>
      <c r="F66" s="18"/>
      <c r="G66" s="18">
        <v>113677.2</v>
      </c>
      <c r="H66" s="18"/>
    </row>
    <row r="67" spans="1:8" x14ac:dyDescent="0.2">
      <c r="A67" s="12"/>
      <c r="B67" s="12"/>
      <c r="C67" s="20"/>
      <c r="D67" s="15"/>
      <c r="E67" s="15"/>
      <c r="F67" s="15"/>
      <c r="G67" s="15"/>
      <c r="H67" s="15"/>
    </row>
    <row r="68" spans="1:8" s="11" customFormat="1" ht="47.25" customHeight="1" x14ac:dyDescent="0.2">
      <c r="A68" s="12"/>
      <c r="B68" s="13"/>
      <c r="C68" s="13" t="s">
        <v>50</v>
      </c>
      <c r="D68" s="14">
        <f>D70</f>
        <v>7821</v>
      </c>
      <c r="E68" s="14">
        <f>E70</f>
        <v>0</v>
      </c>
      <c r="F68" s="14">
        <f>F70</f>
        <v>0</v>
      </c>
      <c r="G68" s="14">
        <f>G70</f>
        <v>0</v>
      </c>
      <c r="H68" s="14">
        <f>H70</f>
        <v>7821</v>
      </c>
    </row>
    <row r="69" spans="1:8" s="11" customFormat="1" x14ac:dyDescent="0.2">
      <c r="A69" s="12"/>
      <c r="B69" s="12"/>
      <c r="C69" s="12" t="s">
        <v>15</v>
      </c>
      <c r="D69" s="15"/>
      <c r="E69" s="15"/>
      <c r="F69" s="15"/>
      <c r="G69" s="15"/>
      <c r="H69" s="15"/>
    </row>
    <row r="70" spans="1:8" s="19" customFormat="1" ht="43.5" customHeight="1" x14ac:dyDescent="0.2">
      <c r="A70" s="16">
        <v>1084</v>
      </c>
      <c r="B70" s="16">
        <v>31001</v>
      </c>
      <c r="C70" s="17" t="s">
        <v>51</v>
      </c>
      <c r="D70" s="18">
        <f>SUM(E70:H70)</f>
        <v>7821</v>
      </c>
      <c r="E70" s="18"/>
      <c r="F70" s="18"/>
      <c r="G70" s="18"/>
      <c r="H70" s="18">
        <v>7821</v>
      </c>
    </row>
    <row r="71" spans="1:8" x14ac:dyDescent="0.2">
      <c r="A71" s="12"/>
      <c r="B71" s="12"/>
      <c r="C71" s="20"/>
      <c r="D71" s="15"/>
      <c r="E71" s="15"/>
      <c r="F71" s="15"/>
      <c r="G71" s="15"/>
      <c r="H71" s="15"/>
    </row>
    <row r="72" spans="1:8" s="11" customFormat="1" ht="51.75" x14ac:dyDescent="0.2">
      <c r="A72" s="12"/>
      <c r="B72" s="13"/>
      <c r="C72" s="13" t="s">
        <v>52</v>
      </c>
      <c r="D72" s="14">
        <f>D74+D75+D76+D79</f>
        <v>2331636.0999999996</v>
      </c>
      <c r="E72" s="14">
        <f>E74+E75+E76+E79</f>
        <v>0</v>
      </c>
      <c r="F72" s="14">
        <f>F74+F75+F76+F79</f>
        <v>2326075.0999999996</v>
      </c>
      <c r="G72" s="14">
        <f>G74+G75+G76+G79</f>
        <v>0</v>
      </c>
      <c r="H72" s="14">
        <f>H74+H75+H76+H79</f>
        <v>5561</v>
      </c>
    </row>
    <row r="73" spans="1:8" s="11" customFormat="1" x14ac:dyDescent="0.2">
      <c r="A73" s="12"/>
      <c r="B73" s="12"/>
      <c r="C73" s="12" t="s">
        <v>15</v>
      </c>
      <c r="D73" s="15"/>
      <c r="E73" s="15"/>
      <c r="F73" s="15"/>
      <c r="G73" s="15"/>
      <c r="H73" s="15"/>
    </row>
    <row r="74" spans="1:8" s="19" customFormat="1" ht="54.75" customHeight="1" x14ac:dyDescent="0.2">
      <c r="A74" s="16">
        <v>1004</v>
      </c>
      <c r="B74" s="16">
        <v>11003</v>
      </c>
      <c r="C74" s="17" t="s">
        <v>53</v>
      </c>
      <c r="D74" s="18">
        <f t="shared" ref="D74:D79" si="0">SUM(E74:H74)</f>
        <v>600</v>
      </c>
      <c r="E74" s="18"/>
      <c r="F74" s="18"/>
      <c r="G74" s="18"/>
      <c r="H74" s="18">
        <v>600</v>
      </c>
    </row>
    <row r="75" spans="1:8" s="19" customFormat="1" ht="24" customHeight="1" x14ac:dyDescent="0.2">
      <c r="A75" s="16">
        <v>1004</v>
      </c>
      <c r="B75" s="16">
        <v>31002</v>
      </c>
      <c r="C75" s="17" t="s">
        <v>54</v>
      </c>
      <c r="D75" s="18">
        <f t="shared" si="0"/>
        <v>539536.69999999995</v>
      </c>
      <c r="E75" s="18"/>
      <c r="F75" s="18">
        <v>539536.69999999995</v>
      </c>
      <c r="G75" s="18"/>
      <c r="H75" s="18"/>
    </row>
    <row r="76" spans="1:8" s="19" customFormat="1" ht="42.75" customHeight="1" x14ac:dyDescent="0.2">
      <c r="A76" s="16">
        <v>1017</v>
      </c>
      <c r="B76" s="16">
        <v>21001</v>
      </c>
      <c r="C76" s="17" t="s">
        <v>55</v>
      </c>
      <c r="D76" s="18">
        <f>D78</f>
        <v>1786538.4</v>
      </c>
      <c r="E76" s="18">
        <f>E78</f>
        <v>0</v>
      </c>
      <c r="F76" s="18">
        <f>F78</f>
        <v>1786538.4</v>
      </c>
      <c r="G76" s="18">
        <f>G78</f>
        <v>0</v>
      </c>
      <c r="H76" s="18">
        <f>H78</f>
        <v>0</v>
      </c>
    </row>
    <row r="77" spans="1:8" x14ac:dyDescent="0.2">
      <c r="A77" s="12"/>
      <c r="B77" s="12"/>
      <c r="C77" s="12" t="s">
        <v>15</v>
      </c>
      <c r="D77" s="15"/>
      <c r="E77" s="15"/>
      <c r="F77" s="15"/>
      <c r="G77" s="15"/>
      <c r="H77" s="15"/>
    </row>
    <row r="78" spans="1:8" s="24" customFormat="1" ht="44.25" customHeight="1" x14ac:dyDescent="0.2">
      <c r="A78" s="21"/>
      <c r="B78" s="21"/>
      <c r="C78" s="22" t="s">
        <v>56</v>
      </c>
      <c r="D78" s="23">
        <f>SUM(E78:H78)</f>
        <v>1786538.4</v>
      </c>
      <c r="E78" s="23"/>
      <c r="F78" s="23">
        <v>1786538.4</v>
      </c>
      <c r="G78" s="23"/>
      <c r="H78" s="23"/>
    </row>
    <row r="79" spans="1:8" s="19" customFormat="1" ht="44.25" customHeight="1" x14ac:dyDescent="0.2">
      <c r="A79" s="16">
        <v>1109</v>
      </c>
      <c r="B79" s="16">
        <v>31001</v>
      </c>
      <c r="C79" s="17" t="s">
        <v>57</v>
      </c>
      <c r="D79" s="18">
        <f t="shared" si="0"/>
        <v>4961</v>
      </c>
      <c r="E79" s="18"/>
      <c r="F79" s="18"/>
      <c r="G79" s="18"/>
      <c r="H79" s="18">
        <v>4961</v>
      </c>
    </row>
    <row r="80" spans="1:8" x14ac:dyDescent="0.2">
      <c r="A80" s="12"/>
      <c r="B80" s="12"/>
      <c r="C80" s="20"/>
      <c r="D80" s="15"/>
      <c r="E80" s="15"/>
      <c r="F80" s="15"/>
      <c r="G80" s="15"/>
      <c r="H80" s="15"/>
    </row>
    <row r="81" spans="1:8" s="11" customFormat="1" ht="44.25" customHeight="1" x14ac:dyDescent="0.2">
      <c r="A81" s="12"/>
      <c r="B81" s="13"/>
      <c r="C81" s="13" t="s">
        <v>58</v>
      </c>
      <c r="D81" s="14">
        <f>D83+D93+D94+D105</f>
        <v>2549850</v>
      </c>
      <c r="E81" s="14">
        <f>E83+E93+E94+E105</f>
        <v>0</v>
      </c>
      <c r="F81" s="14">
        <f>F83+F93+F94+F105</f>
        <v>2463727.4</v>
      </c>
      <c r="G81" s="14">
        <f>G83+G93+G94+G105</f>
        <v>82272.600000000006</v>
      </c>
      <c r="H81" s="14">
        <f>H83+H93+H94+H105</f>
        <v>3850</v>
      </c>
    </row>
    <row r="82" spans="1:8" s="11" customFormat="1" x14ac:dyDescent="0.2">
      <c r="A82" s="12"/>
      <c r="B82" s="12"/>
      <c r="C82" s="12" t="s">
        <v>15</v>
      </c>
      <c r="D82" s="15"/>
      <c r="E82" s="15"/>
      <c r="F82" s="15"/>
      <c r="G82" s="15"/>
      <c r="H82" s="15"/>
    </row>
    <row r="83" spans="1:8" s="19" customFormat="1" ht="97.5" customHeight="1" x14ac:dyDescent="0.2">
      <c r="A83" s="16">
        <v>1045</v>
      </c>
      <c r="B83" s="16">
        <v>32001</v>
      </c>
      <c r="C83" s="17" t="s">
        <v>59</v>
      </c>
      <c r="D83" s="18">
        <f>D85+D87+D90+D92</f>
        <v>1435772.4</v>
      </c>
      <c r="E83" s="18">
        <f>E85+E87+E90+E92</f>
        <v>0</v>
      </c>
      <c r="F83" s="18">
        <f>F85+F87+F90+F92</f>
        <v>1403658</v>
      </c>
      <c r="G83" s="18">
        <f>G85+G87+G90+G92</f>
        <v>32114.400000000001</v>
      </c>
      <c r="H83" s="18">
        <f>H85+H87+H90+H92</f>
        <v>0</v>
      </c>
    </row>
    <row r="84" spans="1:8" x14ac:dyDescent="0.2">
      <c r="A84" s="12"/>
      <c r="B84" s="12"/>
      <c r="C84" s="12" t="s">
        <v>15</v>
      </c>
      <c r="D84" s="15"/>
      <c r="E84" s="15"/>
      <c r="F84" s="15"/>
      <c r="G84" s="15"/>
      <c r="H84" s="15"/>
    </row>
    <row r="85" spans="1:8" s="28" customFormat="1" ht="21" customHeight="1" x14ac:dyDescent="0.2">
      <c r="A85" s="25"/>
      <c r="B85" s="25"/>
      <c r="C85" s="26" t="s">
        <v>60</v>
      </c>
      <c r="D85" s="27">
        <f>D86</f>
        <v>16057.2</v>
      </c>
      <c r="E85" s="27">
        <f>E86</f>
        <v>0</v>
      </c>
      <c r="F85" s="27">
        <f>F86</f>
        <v>0</v>
      </c>
      <c r="G85" s="27">
        <f>G86</f>
        <v>16057.2</v>
      </c>
      <c r="H85" s="27">
        <f>H86</f>
        <v>0</v>
      </c>
    </row>
    <row r="86" spans="1:8" s="24" customFormat="1" ht="58.5" customHeight="1" x14ac:dyDescent="0.2">
      <c r="A86" s="21"/>
      <c r="B86" s="21"/>
      <c r="C86" s="22" t="s">
        <v>61</v>
      </c>
      <c r="D86" s="23">
        <f>SUM(E86:H86)</f>
        <v>16057.2</v>
      </c>
      <c r="E86" s="23"/>
      <c r="F86" s="23"/>
      <c r="G86" s="23">
        <v>16057.2</v>
      </c>
      <c r="H86" s="23"/>
    </row>
    <row r="87" spans="1:8" s="28" customFormat="1" ht="21" customHeight="1" x14ac:dyDescent="0.2">
      <c r="A87" s="25"/>
      <c r="B87" s="25"/>
      <c r="C87" s="26" t="s">
        <v>62</v>
      </c>
      <c r="D87" s="27">
        <f>D88+D89</f>
        <v>690004.79999999993</v>
      </c>
      <c r="E87" s="27">
        <f>E88+E89</f>
        <v>0</v>
      </c>
      <c r="F87" s="27">
        <f>F88+F89</f>
        <v>690004.79999999993</v>
      </c>
      <c r="G87" s="27">
        <f>G88+G89</f>
        <v>0</v>
      </c>
      <c r="H87" s="27">
        <f>H88+H89</f>
        <v>0</v>
      </c>
    </row>
    <row r="88" spans="1:8" s="24" customFormat="1" ht="41.25" customHeight="1" x14ac:dyDescent="0.2">
      <c r="A88" s="21"/>
      <c r="B88" s="21"/>
      <c r="C88" s="22" t="s">
        <v>63</v>
      </c>
      <c r="D88" s="23">
        <f>SUM(E88:H88)</f>
        <v>460004.79999999993</v>
      </c>
      <c r="E88" s="23"/>
      <c r="F88" s="23">
        <v>460004.79999999993</v>
      </c>
      <c r="G88" s="23"/>
      <c r="H88" s="23"/>
    </row>
    <row r="89" spans="1:8" s="24" customFormat="1" ht="41.25" customHeight="1" x14ac:dyDescent="0.2">
      <c r="A89" s="21"/>
      <c r="B89" s="21"/>
      <c r="C89" s="22" t="s">
        <v>64</v>
      </c>
      <c r="D89" s="23">
        <f>SUM(E89:H89)</f>
        <v>230000</v>
      </c>
      <c r="E89" s="23"/>
      <c r="F89" s="23">
        <v>230000</v>
      </c>
      <c r="G89" s="23"/>
      <c r="H89" s="23"/>
    </row>
    <row r="90" spans="1:8" s="28" customFormat="1" ht="21" customHeight="1" x14ac:dyDescent="0.2">
      <c r="A90" s="25"/>
      <c r="B90" s="25"/>
      <c r="C90" s="26" t="s">
        <v>65</v>
      </c>
      <c r="D90" s="27">
        <f>D91</f>
        <v>16057.2</v>
      </c>
      <c r="E90" s="27">
        <f>E91</f>
        <v>0</v>
      </c>
      <c r="F90" s="27">
        <f>F91</f>
        <v>0</v>
      </c>
      <c r="G90" s="27">
        <f>G91</f>
        <v>16057.2</v>
      </c>
      <c r="H90" s="27">
        <f>H91</f>
        <v>0</v>
      </c>
    </row>
    <row r="91" spans="1:8" s="24" customFormat="1" ht="48" customHeight="1" x14ac:dyDescent="0.2">
      <c r="A91" s="21"/>
      <c r="B91" s="21"/>
      <c r="C91" s="22" t="s">
        <v>66</v>
      </c>
      <c r="D91" s="23">
        <f>SUM(E91:H91)</f>
        <v>16057.2</v>
      </c>
      <c r="E91" s="23"/>
      <c r="F91" s="23"/>
      <c r="G91" s="23">
        <v>16057.2</v>
      </c>
      <c r="H91" s="23"/>
    </row>
    <row r="92" spans="1:8" s="28" customFormat="1" ht="97.5" customHeight="1" x14ac:dyDescent="0.2">
      <c r="A92" s="25"/>
      <c r="B92" s="25"/>
      <c r="C92" s="26" t="s">
        <v>67</v>
      </c>
      <c r="D92" s="27">
        <f>SUM(E92:H92)</f>
        <v>713653.2</v>
      </c>
      <c r="E92" s="27"/>
      <c r="F92" s="27">
        <v>713653.2</v>
      </c>
      <c r="G92" s="27"/>
      <c r="H92" s="27"/>
    </row>
    <row r="93" spans="1:8" s="19" customFormat="1" ht="42.75" customHeight="1" x14ac:dyDescent="0.2">
      <c r="A93" s="16">
        <v>1162</v>
      </c>
      <c r="B93" s="16">
        <v>31001</v>
      </c>
      <c r="C93" s="17" t="s">
        <v>68</v>
      </c>
      <c r="D93" s="18">
        <v>3850</v>
      </c>
      <c r="E93" s="18"/>
      <c r="F93" s="18"/>
      <c r="G93" s="18"/>
      <c r="H93" s="18">
        <v>3850</v>
      </c>
    </row>
    <row r="94" spans="1:8" s="19" customFormat="1" ht="42.75" customHeight="1" x14ac:dyDescent="0.2">
      <c r="A94" s="16">
        <v>1183</v>
      </c>
      <c r="B94" s="16">
        <v>32001</v>
      </c>
      <c r="C94" s="17" t="s">
        <v>69</v>
      </c>
      <c r="D94" s="18">
        <f>D96+D100+D103</f>
        <v>1060069.3999999999</v>
      </c>
      <c r="E94" s="18">
        <f>E96+E100+E103</f>
        <v>0</v>
      </c>
      <c r="F94" s="18">
        <f>F96+F100+F103</f>
        <v>1060069.3999999999</v>
      </c>
      <c r="G94" s="18">
        <f>G96+G100+G103</f>
        <v>0</v>
      </c>
      <c r="H94" s="18">
        <f>H96+H100+H103</f>
        <v>0</v>
      </c>
    </row>
    <row r="95" spans="1:8" x14ac:dyDescent="0.2">
      <c r="A95" s="12"/>
      <c r="B95" s="12"/>
      <c r="C95" s="12" t="s">
        <v>15</v>
      </c>
      <c r="D95" s="15"/>
      <c r="E95" s="15"/>
      <c r="F95" s="15"/>
      <c r="G95" s="15"/>
      <c r="H95" s="15"/>
    </row>
    <row r="96" spans="1:8" s="28" customFormat="1" ht="21" customHeight="1" x14ac:dyDescent="0.2">
      <c r="A96" s="25"/>
      <c r="B96" s="25"/>
      <c r="C96" s="26" t="s">
        <v>70</v>
      </c>
      <c r="D96" s="27">
        <f>D97+D98+D99</f>
        <v>434152.1</v>
      </c>
      <c r="E96" s="27">
        <f>E97+E98+E99</f>
        <v>0</v>
      </c>
      <c r="F96" s="27">
        <f>F97+F98+F99</f>
        <v>434152.1</v>
      </c>
      <c r="G96" s="27">
        <f>G97+G98+G99</f>
        <v>0</v>
      </c>
      <c r="H96" s="27">
        <f>H97+H98+H99</f>
        <v>0</v>
      </c>
    </row>
    <row r="97" spans="1:10" s="24" customFormat="1" ht="24.75" customHeight="1" x14ac:dyDescent="0.2">
      <c r="A97" s="21"/>
      <c r="B97" s="21"/>
      <c r="C97" s="22" t="s">
        <v>71</v>
      </c>
      <c r="D97" s="23">
        <f>SUM(E97:H97)</f>
        <v>200000</v>
      </c>
      <c r="E97" s="23"/>
      <c r="F97" s="23">
        <v>200000</v>
      </c>
      <c r="G97" s="23"/>
      <c r="H97" s="23"/>
    </row>
    <row r="98" spans="1:10" s="24" customFormat="1" ht="41.25" customHeight="1" x14ac:dyDescent="0.2">
      <c r="A98" s="21"/>
      <c r="B98" s="21"/>
      <c r="C98" s="22" t="s">
        <v>72</v>
      </c>
      <c r="D98" s="23">
        <f t="shared" ref="D98:D104" si="1">SUM(E98:H98)</f>
        <v>60922</v>
      </c>
      <c r="E98" s="23"/>
      <c r="F98" s="23">
        <v>60922</v>
      </c>
      <c r="G98" s="23"/>
      <c r="H98" s="23"/>
    </row>
    <row r="99" spans="1:10" s="24" customFormat="1" ht="25.5" customHeight="1" x14ac:dyDescent="0.2">
      <c r="A99" s="21"/>
      <c r="B99" s="21"/>
      <c r="C99" s="22" t="s">
        <v>73</v>
      </c>
      <c r="D99" s="23">
        <f t="shared" si="1"/>
        <v>173230.1</v>
      </c>
      <c r="E99" s="23"/>
      <c r="F99" s="23">
        <v>173230.1</v>
      </c>
      <c r="G99" s="23"/>
      <c r="H99" s="23"/>
    </row>
    <row r="100" spans="1:10" s="28" customFormat="1" ht="21" customHeight="1" x14ac:dyDescent="0.2">
      <c r="A100" s="25"/>
      <c r="B100" s="25"/>
      <c r="C100" s="26" t="s">
        <v>65</v>
      </c>
      <c r="D100" s="27">
        <f>D101+D102</f>
        <v>422162</v>
      </c>
      <c r="E100" s="27">
        <f>E101+E102</f>
        <v>0</v>
      </c>
      <c r="F100" s="27">
        <f>F101+F102</f>
        <v>422162</v>
      </c>
      <c r="G100" s="27">
        <f>G101+G102</f>
        <v>0</v>
      </c>
      <c r="H100" s="27">
        <f>H101+H102</f>
        <v>0</v>
      </c>
    </row>
    <row r="101" spans="1:10" s="24" customFormat="1" ht="24" customHeight="1" x14ac:dyDescent="0.2">
      <c r="A101" s="21"/>
      <c r="B101" s="21"/>
      <c r="C101" s="22" t="s">
        <v>74</v>
      </c>
      <c r="D101" s="23">
        <f t="shared" si="1"/>
        <v>191524.5</v>
      </c>
      <c r="E101" s="23"/>
      <c r="F101" s="23">
        <v>191524.5</v>
      </c>
      <c r="G101" s="23"/>
      <c r="H101" s="23"/>
    </row>
    <row r="102" spans="1:10" s="24" customFormat="1" ht="21.75" customHeight="1" x14ac:dyDescent="0.2">
      <c r="A102" s="21"/>
      <c r="B102" s="21"/>
      <c r="C102" s="22" t="s">
        <v>75</v>
      </c>
      <c r="D102" s="23">
        <f t="shared" si="1"/>
        <v>230637.5</v>
      </c>
      <c r="E102" s="23"/>
      <c r="F102" s="23">
        <v>230637.5</v>
      </c>
      <c r="G102" s="23"/>
      <c r="H102" s="23"/>
    </row>
    <row r="103" spans="1:10" s="28" customFormat="1" ht="21" customHeight="1" x14ac:dyDescent="0.2">
      <c r="A103" s="25"/>
      <c r="B103" s="25"/>
      <c r="C103" s="26" t="s">
        <v>62</v>
      </c>
      <c r="D103" s="27">
        <f>D104</f>
        <v>203755.3</v>
      </c>
      <c r="E103" s="27">
        <f>E104</f>
        <v>0</v>
      </c>
      <c r="F103" s="27">
        <f>F104</f>
        <v>203755.3</v>
      </c>
      <c r="G103" s="27">
        <f>G104</f>
        <v>0</v>
      </c>
      <c r="H103" s="27">
        <f>H104</f>
        <v>0</v>
      </c>
    </row>
    <row r="104" spans="1:10" s="24" customFormat="1" ht="24" customHeight="1" x14ac:dyDescent="0.2">
      <c r="A104" s="21"/>
      <c r="B104" s="21"/>
      <c r="C104" s="22" t="s">
        <v>76</v>
      </c>
      <c r="D104" s="23">
        <f t="shared" si="1"/>
        <v>203755.3</v>
      </c>
      <c r="E104" s="23"/>
      <c r="F104" s="23">
        <v>203755.3</v>
      </c>
      <c r="G104" s="23"/>
      <c r="H104" s="23"/>
    </row>
    <row r="105" spans="1:10" s="19" customFormat="1" ht="60" customHeight="1" x14ac:dyDescent="0.2">
      <c r="A105" s="16">
        <v>1183</v>
      </c>
      <c r="B105" s="16">
        <v>32003</v>
      </c>
      <c r="C105" s="17" t="s">
        <v>77</v>
      </c>
      <c r="D105" s="18">
        <f>D107+D109+D111+D113+D119+D121+D128+D132</f>
        <v>50158.2</v>
      </c>
      <c r="E105" s="18">
        <f t="shared" ref="E105:H105" si="2">E107+E109+E111+E113+E119+E121+E128+E132</f>
        <v>0</v>
      </c>
      <c r="F105" s="18">
        <f t="shared" si="2"/>
        <v>0</v>
      </c>
      <c r="G105" s="18">
        <f t="shared" si="2"/>
        <v>50158.2</v>
      </c>
      <c r="H105" s="18">
        <f t="shared" si="2"/>
        <v>0</v>
      </c>
      <c r="I105" s="29"/>
      <c r="J105" s="30"/>
    </row>
    <row r="106" spans="1:10" x14ac:dyDescent="0.2">
      <c r="A106" s="12"/>
      <c r="B106" s="12"/>
      <c r="C106" s="12" t="s">
        <v>15</v>
      </c>
      <c r="D106" s="15"/>
      <c r="E106" s="15"/>
      <c r="F106" s="15"/>
      <c r="G106" s="15"/>
      <c r="H106" s="15"/>
    </row>
    <row r="107" spans="1:10" s="28" customFormat="1" ht="21" customHeight="1" x14ac:dyDescent="0.2">
      <c r="A107" s="25"/>
      <c r="B107" s="25"/>
      <c r="C107" s="26" t="s">
        <v>60</v>
      </c>
      <c r="D107" s="27">
        <f>D108</f>
        <v>8025.9</v>
      </c>
      <c r="E107" s="27">
        <f>E108</f>
        <v>0</v>
      </c>
      <c r="F107" s="27">
        <f>F108</f>
        <v>0</v>
      </c>
      <c r="G107" s="27">
        <f>G108</f>
        <v>8025.9</v>
      </c>
      <c r="H107" s="27">
        <f>H108</f>
        <v>0</v>
      </c>
    </row>
    <row r="108" spans="1:10" s="24" customFormat="1" ht="20.25" customHeight="1" x14ac:dyDescent="0.2">
      <c r="A108" s="21"/>
      <c r="B108" s="21"/>
      <c r="C108" s="22" t="s">
        <v>78</v>
      </c>
      <c r="D108" s="23">
        <f>SUM(E108:H108)</f>
        <v>8025.9</v>
      </c>
      <c r="E108" s="23"/>
      <c r="F108" s="23"/>
      <c r="G108" s="23">
        <v>8025.9</v>
      </c>
      <c r="H108" s="23"/>
    </row>
    <row r="109" spans="1:10" s="28" customFormat="1" ht="21" customHeight="1" x14ac:dyDescent="0.2">
      <c r="A109" s="25"/>
      <c r="B109" s="25"/>
      <c r="C109" s="26" t="s">
        <v>79</v>
      </c>
      <c r="D109" s="27">
        <f>D110</f>
        <v>2006.3</v>
      </c>
      <c r="E109" s="27">
        <f>E110</f>
        <v>0</v>
      </c>
      <c r="F109" s="27">
        <f>F110</f>
        <v>0</v>
      </c>
      <c r="G109" s="27">
        <f>G110</f>
        <v>2006.3</v>
      </c>
      <c r="H109" s="27">
        <f>H110</f>
        <v>0</v>
      </c>
    </row>
    <row r="110" spans="1:10" s="24" customFormat="1" ht="20.25" customHeight="1" x14ac:dyDescent="0.2">
      <c r="A110" s="21"/>
      <c r="B110" s="21"/>
      <c r="C110" s="22" t="s">
        <v>80</v>
      </c>
      <c r="D110" s="23">
        <f>SUM(E110:H110)</f>
        <v>2006.3</v>
      </c>
      <c r="E110" s="23"/>
      <c r="F110" s="23"/>
      <c r="G110" s="23">
        <v>2006.3</v>
      </c>
      <c r="H110" s="23"/>
    </row>
    <row r="111" spans="1:10" s="28" customFormat="1" ht="21" customHeight="1" x14ac:dyDescent="0.2">
      <c r="A111" s="25"/>
      <c r="B111" s="25"/>
      <c r="C111" s="26" t="s">
        <v>81</v>
      </c>
      <c r="D111" s="27">
        <f>D112</f>
        <v>2006.3</v>
      </c>
      <c r="E111" s="27">
        <f>E112</f>
        <v>0</v>
      </c>
      <c r="F111" s="27">
        <f>F112</f>
        <v>0</v>
      </c>
      <c r="G111" s="27">
        <f>G112</f>
        <v>2006.3</v>
      </c>
      <c r="H111" s="27">
        <f>H112</f>
        <v>0</v>
      </c>
    </row>
    <row r="112" spans="1:10" s="24" customFormat="1" ht="20.25" customHeight="1" x14ac:dyDescent="0.2">
      <c r="A112" s="21"/>
      <c r="B112" s="21"/>
      <c r="C112" s="22" t="s">
        <v>82</v>
      </c>
      <c r="D112" s="23">
        <f>SUM(E112:H112)</f>
        <v>2006.3</v>
      </c>
      <c r="E112" s="23"/>
      <c r="F112" s="23"/>
      <c r="G112" s="23">
        <v>2006.3</v>
      </c>
      <c r="H112" s="23"/>
    </row>
    <row r="113" spans="1:8" s="28" customFormat="1" ht="21" customHeight="1" x14ac:dyDescent="0.2">
      <c r="A113" s="25"/>
      <c r="B113" s="25"/>
      <c r="C113" s="26" t="s">
        <v>65</v>
      </c>
      <c r="D113" s="27">
        <f>D114+D115+D116+D117+D118</f>
        <v>10031.5</v>
      </c>
      <c r="E113" s="27">
        <f>E114+E115+E116+E117+E118</f>
        <v>0</v>
      </c>
      <c r="F113" s="27">
        <f>F114+F115+F116+F117+F118</f>
        <v>0</v>
      </c>
      <c r="G113" s="27">
        <f>G114+G115+G116+G117+G118</f>
        <v>10031.5</v>
      </c>
      <c r="H113" s="27">
        <f>H114+H115+H116+H117+H118</f>
        <v>0</v>
      </c>
    </row>
    <row r="114" spans="1:8" s="24" customFormat="1" ht="20.25" customHeight="1" x14ac:dyDescent="0.2">
      <c r="A114" s="21"/>
      <c r="B114" s="21"/>
      <c r="C114" s="22" t="s">
        <v>83</v>
      </c>
      <c r="D114" s="23">
        <f>SUM(E114:H114)</f>
        <v>2006.3</v>
      </c>
      <c r="E114" s="23"/>
      <c r="F114" s="23"/>
      <c r="G114" s="23">
        <v>2006.3</v>
      </c>
      <c r="H114" s="23"/>
    </row>
    <row r="115" spans="1:8" s="24" customFormat="1" ht="20.25" customHeight="1" x14ac:dyDescent="0.2">
      <c r="A115" s="21"/>
      <c r="B115" s="21"/>
      <c r="C115" s="22" t="s">
        <v>84</v>
      </c>
      <c r="D115" s="23">
        <f>SUM(E115:H115)</f>
        <v>2006.3</v>
      </c>
      <c r="E115" s="23"/>
      <c r="F115" s="23"/>
      <c r="G115" s="23">
        <v>2006.3</v>
      </c>
      <c r="H115" s="23"/>
    </row>
    <row r="116" spans="1:8" s="24" customFormat="1" ht="20.25" customHeight="1" x14ac:dyDescent="0.2">
      <c r="A116" s="21"/>
      <c r="B116" s="21"/>
      <c r="C116" s="22" t="s">
        <v>85</v>
      </c>
      <c r="D116" s="23">
        <f>SUM(E116:H116)</f>
        <v>2006.3</v>
      </c>
      <c r="E116" s="23"/>
      <c r="F116" s="23"/>
      <c r="G116" s="23">
        <v>2006.3</v>
      </c>
      <c r="H116" s="23"/>
    </row>
    <row r="117" spans="1:8" s="24" customFormat="1" ht="20.25" customHeight="1" x14ac:dyDescent="0.2">
      <c r="A117" s="21"/>
      <c r="B117" s="21"/>
      <c r="C117" s="22" t="s">
        <v>86</v>
      </c>
      <c r="D117" s="23">
        <f>SUM(E117:H117)</f>
        <v>2006.3</v>
      </c>
      <c r="E117" s="23"/>
      <c r="F117" s="23"/>
      <c r="G117" s="23">
        <v>2006.3</v>
      </c>
      <c r="H117" s="23"/>
    </row>
    <row r="118" spans="1:8" s="24" customFormat="1" ht="20.25" customHeight="1" x14ac:dyDescent="0.2">
      <c r="A118" s="21"/>
      <c r="B118" s="21"/>
      <c r="C118" s="22" t="s">
        <v>87</v>
      </c>
      <c r="D118" s="23">
        <f>SUM(E118:H118)</f>
        <v>2006.3</v>
      </c>
      <c r="E118" s="23"/>
      <c r="F118" s="23"/>
      <c r="G118" s="23">
        <v>2006.3</v>
      </c>
      <c r="H118" s="23"/>
    </row>
    <row r="119" spans="1:8" s="28" customFormat="1" ht="21" customHeight="1" x14ac:dyDescent="0.2">
      <c r="A119" s="25"/>
      <c r="B119" s="25"/>
      <c r="C119" s="26" t="s">
        <v>62</v>
      </c>
      <c r="D119" s="27">
        <f>D120</f>
        <v>2006.3</v>
      </c>
      <c r="E119" s="27">
        <f>E120</f>
        <v>0</v>
      </c>
      <c r="F119" s="27">
        <f>F120</f>
        <v>0</v>
      </c>
      <c r="G119" s="27">
        <f>G120</f>
        <v>2006.3</v>
      </c>
      <c r="H119" s="27">
        <f>H120</f>
        <v>0</v>
      </c>
    </row>
    <row r="120" spans="1:8" s="24" customFormat="1" ht="20.25" customHeight="1" x14ac:dyDescent="0.2">
      <c r="A120" s="21"/>
      <c r="B120" s="21"/>
      <c r="C120" s="22" t="s">
        <v>88</v>
      </c>
      <c r="D120" s="23">
        <f>SUM(E120:H120)</f>
        <v>2006.3</v>
      </c>
      <c r="E120" s="23"/>
      <c r="F120" s="23"/>
      <c r="G120" s="23">
        <v>2006.3</v>
      </c>
      <c r="H120" s="23"/>
    </row>
    <row r="121" spans="1:8" s="28" customFormat="1" ht="21" customHeight="1" x14ac:dyDescent="0.2">
      <c r="A121" s="25"/>
      <c r="B121" s="25"/>
      <c r="C121" s="26" t="s">
        <v>89</v>
      </c>
      <c r="D121" s="27">
        <f t="shared" ref="D121:F121" si="3">D122+D123+D124+D125+D126+D127</f>
        <v>12037.8</v>
      </c>
      <c r="E121" s="27">
        <f t="shared" si="3"/>
        <v>0</v>
      </c>
      <c r="F121" s="27">
        <f t="shared" si="3"/>
        <v>0</v>
      </c>
      <c r="G121" s="27">
        <f>G122+G123+G124+G125+G126+G127</f>
        <v>12037.8</v>
      </c>
      <c r="H121" s="27">
        <f t="shared" ref="H121" si="4">H122+H123+H124+H125+H126+H127</f>
        <v>0</v>
      </c>
    </row>
    <row r="122" spans="1:8" s="24" customFormat="1" ht="20.25" customHeight="1" x14ac:dyDescent="0.2">
      <c r="A122" s="21"/>
      <c r="B122" s="21"/>
      <c r="C122" s="22" t="s">
        <v>90</v>
      </c>
      <c r="D122" s="23">
        <f>SUM(E122:H122)</f>
        <v>2006.3</v>
      </c>
      <c r="E122" s="23"/>
      <c r="F122" s="23"/>
      <c r="G122" s="23">
        <v>2006.3</v>
      </c>
      <c r="H122" s="23"/>
    </row>
    <row r="123" spans="1:8" s="24" customFormat="1" ht="20.25" customHeight="1" x14ac:dyDescent="0.2">
      <c r="A123" s="21"/>
      <c r="B123" s="21"/>
      <c r="C123" s="22" t="s">
        <v>91</v>
      </c>
      <c r="D123" s="23">
        <f>SUM(E123:H123)</f>
        <v>2006.3</v>
      </c>
      <c r="E123" s="23"/>
      <c r="F123" s="23"/>
      <c r="G123" s="23">
        <v>2006.3</v>
      </c>
      <c r="H123" s="23"/>
    </row>
    <row r="124" spans="1:8" s="24" customFormat="1" ht="20.25" customHeight="1" x14ac:dyDescent="0.2">
      <c r="A124" s="21"/>
      <c r="B124" s="21"/>
      <c r="C124" s="22" t="s">
        <v>92</v>
      </c>
      <c r="D124" s="23">
        <f>SUM(E124:H124)</f>
        <v>2006.3</v>
      </c>
      <c r="E124" s="23"/>
      <c r="F124" s="23"/>
      <c r="G124" s="23">
        <v>2006.3</v>
      </c>
      <c r="H124" s="23"/>
    </row>
    <row r="125" spans="1:8" s="24" customFormat="1" ht="47.25" customHeight="1" x14ac:dyDescent="0.2">
      <c r="A125" s="21"/>
      <c r="B125" s="21"/>
      <c r="C125" s="22" t="s">
        <v>93</v>
      </c>
      <c r="D125" s="23">
        <f t="shared" ref="D125:D126" si="5">SUM(E125:H125)</f>
        <v>2006.3</v>
      </c>
      <c r="E125" s="23"/>
      <c r="F125" s="23"/>
      <c r="G125" s="23">
        <v>2006.3</v>
      </c>
      <c r="H125" s="23"/>
    </row>
    <row r="126" spans="1:8" s="24" customFormat="1" ht="20.25" customHeight="1" x14ac:dyDescent="0.2">
      <c r="A126" s="21"/>
      <c r="B126" s="21"/>
      <c r="C126" s="22" t="s">
        <v>94</v>
      </c>
      <c r="D126" s="23">
        <f t="shared" si="5"/>
        <v>2006.3</v>
      </c>
      <c r="E126" s="23"/>
      <c r="F126" s="23"/>
      <c r="G126" s="23">
        <v>2006.3</v>
      </c>
      <c r="H126" s="23"/>
    </row>
    <row r="127" spans="1:8" s="24" customFormat="1" ht="20.25" customHeight="1" x14ac:dyDescent="0.2">
      <c r="A127" s="21"/>
      <c r="B127" s="21"/>
      <c r="C127" s="22" t="s">
        <v>95</v>
      </c>
      <c r="D127" s="23">
        <f>SUM(E127:H127)</f>
        <v>2006.3</v>
      </c>
      <c r="E127" s="23"/>
      <c r="F127" s="23"/>
      <c r="G127" s="23">
        <v>2006.3</v>
      </c>
      <c r="H127" s="23"/>
    </row>
    <row r="128" spans="1:8" s="28" customFormat="1" ht="21" customHeight="1" x14ac:dyDescent="0.2">
      <c r="A128" s="25"/>
      <c r="B128" s="25"/>
      <c r="C128" s="26" t="s">
        <v>96</v>
      </c>
      <c r="D128" s="27">
        <f>D129+D130+D131</f>
        <v>6018.9</v>
      </c>
      <c r="E128" s="27">
        <f>E129+E130+E131</f>
        <v>0</v>
      </c>
      <c r="F128" s="27">
        <f>F129+F130+F131</f>
        <v>0</v>
      </c>
      <c r="G128" s="27">
        <f>G129+G130+G131</f>
        <v>6018.9</v>
      </c>
      <c r="H128" s="27">
        <f>H129+H130+H131</f>
        <v>0</v>
      </c>
    </row>
    <row r="129" spans="1:8" s="24" customFormat="1" ht="42" customHeight="1" x14ac:dyDescent="0.2">
      <c r="A129" s="21"/>
      <c r="B129" s="21"/>
      <c r="C129" s="22" t="s">
        <v>97</v>
      </c>
      <c r="D129" s="23">
        <f>SUM(E129:H129)</f>
        <v>2006.3</v>
      </c>
      <c r="E129" s="23"/>
      <c r="F129" s="23"/>
      <c r="G129" s="23">
        <v>2006.3</v>
      </c>
      <c r="H129" s="23"/>
    </row>
    <row r="130" spans="1:8" s="24" customFormat="1" ht="20.25" customHeight="1" x14ac:dyDescent="0.2">
      <c r="A130" s="21"/>
      <c r="B130" s="21"/>
      <c r="C130" s="22" t="s">
        <v>98</v>
      </c>
      <c r="D130" s="23">
        <f>SUM(E130:H130)</f>
        <v>2006.3</v>
      </c>
      <c r="E130" s="23"/>
      <c r="F130" s="23"/>
      <c r="G130" s="23">
        <v>2006.3</v>
      </c>
      <c r="H130" s="23"/>
    </row>
    <row r="131" spans="1:8" s="24" customFormat="1" ht="20.25" customHeight="1" x14ac:dyDescent="0.2">
      <c r="A131" s="21"/>
      <c r="B131" s="21"/>
      <c r="C131" s="22" t="s">
        <v>99</v>
      </c>
      <c r="D131" s="23">
        <f>SUM(E131:H131)</f>
        <v>2006.3</v>
      </c>
      <c r="E131" s="23"/>
      <c r="F131" s="23"/>
      <c r="G131" s="23">
        <v>2006.3</v>
      </c>
      <c r="H131" s="23"/>
    </row>
    <row r="132" spans="1:8" s="28" customFormat="1" ht="21" customHeight="1" x14ac:dyDescent="0.2">
      <c r="A132" s="25"/>
      <c r="B132" s="25"/>
      <c r="C132" s="26" t="s">
        <v>100</v>
      </c>
      <c r="D132" s="27">
        <f t="shared" ref="D132:F132" si="6">D133+D134+D135+D136</f>
        <v>8025.2</v>
      </c>
      <c r="E132" s="27">
        <f t="shared" si="6"/>
        <v>0</v>
      </c>
      <c r="F132" s="27">
        <f t="shared" si="6"/>
        <v>0</v>
      </c>
      <c r="G132" s="27">
        <f>G133+G134+G135+G136</f>
        <v>8025.2</v>
      </c>
      <c r="H132" s="27">
        <f t="shared" ref="H132" si="7">H133+H134+H135+H136</f>
        <v>0</v>
      </c>
    </row>
    <row r="133" spans="1:8" s="24" customFormat="1" ht="20.25" customHeight="1" x14ac:dyDescent="0.2">
      <c r="A133" s="21"/>
      <c r="B133" s="21"/>
      <c r="C133" s="22" t="s">
        <v>101</v>
      </c>
      <c r="D133" s="23">
        <f>SUM(E133:H133)</f>
        <v>2006.3</v>
      </c>
      <c r="E133" s="23"/>
      <c r="F133" s="23"/>
      <c r="G133" s="23">
        <v>2006.3</v>
      </c>
      <c r="H133" s="23"/>
    </row>
    <row r="134" spans="1:8" s="24" customFormat="1" ht="20.25" customHeight="1" x14ac:dyDescent="0.2">
      <c r="A134" s="21"/>
      <c r="B134" s="21"/>
      <c r="C134" s="22" t="s">
        <v>102</v>
      </c>
      <c r="D134" s="23">
        <f>SUM(E134:H134)</f>
        <v>2006.3</v>
      </c>
      <c r="E134" s="23"/>
      <c r="F134" s="23"/>
      <c r="G134" s="23">
        <v>2006.3</v>
      </c>
      <c r="H134" s="23"/>
    </row>
    <row r="135" spans="1:8" s="24" customFormat="1" ht="20.25" customHeight="1" x14ac:dyDescent="0.2">
      <c r="A135" s="21"/>
      <c r="B135" s="21"/>
      <c r="C135" s="22" t="s">
        <v>103</v>
      </c>
      <c r="D135" s="23">
        <f>SUM(E135:H135)</f>
        <v>2006.3</v>
      </c>
      <c r="E135" s="23"/>
      <c r="F135" s="23"/>
      <c r="G135" s="23">
        <v>2006.3</v>
      </c>
      <c r="H135" s="23"/>
    </row>
    <row r="136" spans="1:8" s="24" customFormat="1" ht="20.25" customHeight="1" x14ac:dyDescent="0.2">
      <c r="A136" s="21"/>
      <c r="B136" s="21"/>
      <c r="C136" s="22" t="s">
        <v>104</v>
      </c>
      <c r="D136" s="23">
        <f>SUM(E136:H136)</f>
        <v>2006.3</v>
      </c>
      <c r="E136" s="23"/>
      <c r="F136" s="23"/>
      <c r="G136" s="23">
        <v>2006.3</v>
      </c>
      <c r="H136" s="23"/>
    </row>
    <row r="137" spans="1:8" x14ac:dyDescent="0.2">
      <c r="A137" s="12"/>
      <c r="B137" s="12"/>
      <c r="C137" s="20"/>
      <c r="D137" s="15"/>
      <c r="E137" s="15"/>
      <c r="F137" s="15"/>
      <c r="G137" s="15"/>
      <c r="H137" s="15"/>
    </row>
    <row r="138" spans="1:8" s="11" customFormat="1" ht="23.25" customHeight="1" x14ac:dyDescent="0.2">
      <c r="A138" s="12"/>
      <c r="B138" s="13"/>
      <c r="C138" s="13" t="s">
        <v>105</v>
      </c>
      <c r="D138" s="14">
        <f>D140+D165+D169+D170+D174+D175</f>
        <v>552156</v>
      </c>
      <c r="E138" s="14">
        <f>E140+E165+E169+E170+E174+E175</f>
        <v>82400</v>
      </c>
      <c r="F138" s="14">
        <f>F140+F165+F169+F170+F174+F175</f>
        <v>411600</v>
      </c>
      <c r="G138" s="14">
        <f>G140+G165+G169+G170+G174+G175</f>
        <v>41000</v>
      </c>
      <c r="H138" s="14">
        <f>H140+H165+H169+H170+H174+H175</f>
        <v>17156</v>
      </c>
    </row>
    <row r="139" spans="1:8" s="11" customFormat="1" x14ac:dyDescent="0.2">
      <c r="A139" s="12"/>
      <c r="B139" s="12"/>
      <c r="C139" s="12" t="s">
        <v>15</v>
      </c>
      <c r="D139" s="15"/>
      <c r="E139" s="15"/>
      <c r="F139" s="15"/>
      <c r="G139" s="15"/>
      <c r="H139" s="15"/>
    </row>
    <row r="140" spans="1:8" s="19" customFormat="1" ht="39" customHeight="1" x14ac:dyDescent="0.2">
      <c r="A140" s="16">
        <v>1075</v>
      </c>
      <c r="B140" s="16">
        <v>21001</v>
      </c>
      <c r="C140" s="17" t="s">
        <v>106</v>
      </c>
      <c r="D140" s="18">
        <f>D142+D152+D164</f>
        <v>250000</v>
      </c>
      <c r="E140" s="18">
        <f>E142+E152+E164</f>
        <v>0</v>
      </c>
      <c r="F140" s="18">
        <f>F142+F152+F164</f>
        <v>219000</v>
      </c>
      <c r="G140" s="18">
        <f>G142+G152+G164</f>
        <v>31000</v>
      </c>
      <c r="H140" s="18">
        <f>H142+H152+H164</f>
        <v>0</v>
      </c>
    </row>
    <row r="141" spans="1:8" x14ac:dyDescent="0.2">
      <c r="A141" s="12"/>
      <c r="B141" s="12"/>
      <c r="C141" s="12" t="s">
        <v>15</v>
      </c>
      <c r="D141" s="15"/>
      <c r="E141" s="15"/>
      <c r="F141" s="15"/>
      <c r="G141" s="15"/>
      <c r="H141" s="15"/>
    </row>
    <row r="142" spans="1:8" s="28" customFormat="1" ht="22.5" customHeight="1" x14ac:dyDescent="0.2">
      <c r="A142" s="25"/>
      <c r="B142" s="25"/>
      <c r="C142" s="26" t="s">
        <v>107</v>
      </c>
      <c r="D142" s="27">
        <f>D144+D146+D148+D150</f>
        <v>62000</v>
      </c>
      <c r="E142" s="27">
        <f>E144+E146+E148+E150</f>
        <v>0</v>
      </c>
      <c r="F142" s="27">
        <f>F144+F146+F148+F150</f>
        <v>62000</v>
      </c>
      <c r="G142" s="27">
        <f>G144+G146+G148+G150</f>
        <v>0</v>
      </c>
      <c r="H142" s="27">
        <f>H144+H146+H148+H150</f>
        <v>0</v>
      </c>
    </row>
    <row r="143" spans="1:8" x14ac:dyDescent="0.2">
      <c r="A143" s="12"/>
      <c r="B143" s="12"/>
      <c r="C143" s="12" t="s">
        <v>108</v>
      </c>
      <c r="D143" s="15"/>
      <c r="E143" s="15"/>
      <c r="F143" s="15"/>
      <c r="G143" s="15"/>
      <c r="H143" s="15"/>
    </row>
    <row r="144" spans="1:8" s="28" customFormat="1" ht="21" customHeight="1" x14ac:dyDescent="0.2">
      <c r="A144" s="25"/>
      <c r="B144" s="25"/>
      <c r="C144" s="26" t="s">
        <v>79</v>
      </c>
      <c r="D144" s="27">
        <f>D145</f>
        <v>15000</v>
      </c>
      <c r="E144" s="27">
        <f>E145</f>
        <v>0</v>
      </c>
      <c r="F144" s="27">
        <f>F145</f>
        <v>15000</v>
      </c>
      <c r="G144" s="27">
        <f>G145</f>
        <v>0</v>
      </c>
      <c r="H144" s="27">
        <f>H145</f>
        <v>0</v>
      </c>
    </row>
    <row r="145" spans="1:8" s="24" customFormat="1" ht="57.75" customHeight="1" x14ac:dyDescent="0.2">
      <c r="A145" s="21"/>
      <c r="B145" s="21"/>
      <c r="C145" s="22" t="s">
        <v>109</v>
      </c>
      <c r="D145" s="23">
        <f>SUM(E145:H145)</f>
        <v>15000</v>
      </c>
      <c r="E145" s="23"/>
      <c r="F145" s="23">
        <v>15000</v>
      </c>
      <c r="G145" s="23"/>
      <c r="H145" s="23"/>
    </row>
    <row r="146" spans="1:8" s="28" customFormat="1" ht="21" customHeight="1" x14ac:dyDescent="0.2">
      <c r="A146" s="25"/>
      <c r="B146" s="25"/>
      <c r="C146" s="26" t="s">
        <v>62</v>
      </c>
      <c r="D146" s="27">
        <f>D147</f>
        <v>16000</v>
      </c>
      <c r="E146" s="27">
        <f>E147</f>
        <v>0</v>
      </c>
      <c r="F146" s="27">
        <f>F147</f>
        <v>16000</v>
      </c>
      <c r="G146" s="27">
        <f>G147</f>
        <v>0</v>
      </c>
      <c r="H146" s="27">
        <f>H147</f>
        <v>0</v>
      </c>
    </row>
    <row r="147" spans="1:8" s="24" customFormat="1" ht="39.75" customHeight="1" x14ac:dyDescent="0.2">
      <c r="A147" s="21"/>
      <c r="B147" s="21"/>
      <c r="C147" s="22" t="s">
        <v>110</v>
      </c>
      <c r="D147" s="23">
        <f>SUM(E147:H147)</f>
        <v>16000</v>
      </c>
      <c r="E147" s="23"/>
      <c r="F147" s="23">
        <v>16000</v>
      </c>
      <c r="G147" s="23"/>
      <c r="H147" s="23"/>
    </row>
    <row r="148" spans="1:8" s="28" customFormat="1" ht="21" customHeight="1" x14ac:dyDescent="0.2">
      <c r="A148" s="25"/>
      <c r="B148" s="25"/>
      <c r="C148" s="26" t="s">
        <v>111</v>
      </c>
      <c r="D148" s="27">
        <f>D149</f>
        <v>18000</v>
      </c>
      <c r="E148" s="27">
        <f>E149</f>
        <v>0</v>
      </c>
      <c r="F148" s="27">
        <f>F149</f>
        <v>18000</v>
      </c>
      <c r="G148" s="27">
        <f>G149</f>
        <v>0</v>
      </c>
      <c r="H148" s="27">
        <f>H149</f>
        <v>0</v>
      </c>
    </row>
    <row r="149" spans="1:8" s="24" customFormat="1" ht="37.5" customHeight="1" x14ac:dyDescent="0.2">
      <c r="A149" s="21"/>
      <c r="B149" s="21"/>
      <c r="C149" s="22" t="s">
        <v>112</v>
      </c>
      <c r="D149" s="23">
        <f>SUM(E149:H149)</f>
        <v>18000</v>
      </c>
      <c r="E149" s="23"/>
      <c r="F149" s="23">
        <v>18000</v>
      </c>
      <c r="G149" s="23"/>
      <c r="H149" s="23"/>
    </row>
    <row r="150" spans="1:8" s="28" customFormat="1" ht="21" customHeight="1" x14ac:dyDescent="0.2">
      <c r="A150" s="25"/>
      <c r="B150" s="25"/>
      <c r="C150" s="26" t="s">
        <v>89</v>
      </c>
      <c r="D150" s="27">
        <f>D151</f>
        <v>13000</v>
      </c>
      <c r="E150" s="27">
        <f>E151</f>
        <v>0</v>
      </c>
      <c r="F150" s="27">
        <f>F151</f>
        <v>13000</v>
      </c>
      <c r="G150" s="27">
        <f>G151</f>
        <v>0</v>
      </c>
      <c r="H150" s="27">
        <f>H151</f>
        <v>0</v>
      </c>
    </row>
    <row r="151" spans="1:8" ht="45" customHeight="1" x14ac:dyDescent="0.2">
      <c r="A151" s="12"/>
      <c r="B151" s="12"/>
      <c r="C151" s="20" t="s">
        <v>113</v>
      </c>
      <c r="D151" s="15">
        <f>SUM(E151:H151)</f>
        <v>13000</v>
      </c>
      <c r="E151" s="15"/>
      <c r="F151" s="15">
        <v>13000</v>
      </c>
      <c r="G151" s="15"/>
      <c r="H151" s="15"/>
    </row>
    <row r="152" spans="1:8" s="28" customFormat="1" ht="81" customHeight="1" x14ac:dyDescent="0.2">
      <c r="A152" s="25"/>
      <c r="B152" s="25"/>
      <c r="C152" s="26" t="s">
        <v>114</v>
      </c>
      <c r="D152" s="27">
        <f>D154+D156+D158+D160+D162</f>
        <v>26000</v>
      </c>
      <c r="E152" s="27">
        <f>E154+E156+E158+E160+E162</f>
        <v>0</v>
      </c>
      <c r="F152" s="27">
        <f>F154+F156+F158+F160+F162</f>
        <v>0</v>
      </c>
      <c r="G152" s="27">
        <f>G154+G156+G158+G160+G162</f>
        <v>26000</v>
      </c>
      <c r="H152" s="27">
        <f>H154+H156+H158+H160+H162</f>
        <v>0</v>
      </c>
    </row>
    <row r="153" spans="1:8" s="11" customFormat="1" x14ac:dyDescent="0.2">
      <c r="A153" s="12"/>
      <c r="B153" s="12"/>
      <c r="C153" s="12" t="s">
        <v>108</v>
      </c>
      <c r="D153" s="15"/>
      <c r="E153" s="15"/>
      <c r="F153" s="15"/>
      <c r="G153" s="15"/>
      <c r="H153" s="15"/>
    </row>
    <row r="154" spans="1:8" s="28" customFormat="1" ht="21" customHeight="1" x14ac:dyDescent="0.2">
      <c r="A154" s="25"/>
      <c r="B154" s="25"/>
      <c r="C154" s="26" t="s">
        <v>115</v>
      </c>
      <c r="D154" s="27">
        <f>D155</f>
        <v>1000</v>
      </c>
      <c r="E154" s="27">
        <f>E155</f>
        <v>0</v>
      </c>
      <c r="F154" s="27">
        <f>F155</f>
        <v>0</v>
      </c>
      <c r="G154" s="27">
        <f>G155</f>
        <v>1000</v>
      </c>
      <c r="H154" s="27">
        <f>H155</f>
        <v>0</v>
      </c>
    </row>
    <row r="155" spans="1:8" s="24" customFormat="1" ht="61.5" customHeight="1" x14ac:dyDescent="0.2">
      <c r="A155" s="21"/>
      <c r="B155" s="21"/>
      <c r="C155" s="22" t="s">
        <v>116</v>
      </c>
      <c r="D155" s="23">
        <f>SUM(E155:H155)</f>
        <v>1000</v>
      </c>
      <c r="E155" s="23"/>
      <c r="F155" s="23"/>
      <c r="G155" s="23">
        <v>1000</v>
      </c>
      <c r="H155" s="23"/>
    </row>
    <row r="156" spans="1:8" s="28" customFormat="1" ht="21" customHeight="1" x14ac:dyDescent="0.2">
      <c r="A156" s="25"/>
      <c r="B156" s="25"/>
      <c r="C156" s="26" t="s">
        <v>60</v>
      </c>
      <c r="D156" s="27">
        <f>D157</f>
        <v>4000</v>
      </c>
      <c r="E156" s="27">
        <f>E157</f>
        <v>0</v>
      </c>
      <c r="F156" s="27">
        <f>F157</f>
        <v>0</v>
      </c>
      <c r="G156" s="27">
        <f>G157</f>
        <v>4000</v>
      </c>
      <c r="H156" s="27">
        <f>H157</f>
        <v>0</v>
      </c>
    </row>
    <row r="157" spans="1:8" s="24" customFormat="1" ht="61.5" customHeight="1" x14ac:dyDescent="0.2">
      <c r="A157" s="21"/>
      <c r="B157" s="21"/>
      <c r="C157" s="22" t="s">
        <v>117</v>
      </c>
      <c r="D157" s="23">
        <f>SUM(E157:H157)</f>
        <v>4000</v>
      </c>
      <c r="E157" s="23"/>
      <c r="F157" s="23"/>
      <c r="G157" s="23">
        <v>4000</v>
      </c>
      <c r="H157" s="23"/>
    </row>
    <row r="158" spans="1:8" s="28" customFormat="1" ht="21" customHeight="1" x14ac:dyDescent="0.2">
      <c r="A158" s="25"/>
      <c r="B158" s="25"/>
      <c r="C158" s="26" t="s">
        <v>65</v>
      </c>
      <c r="D158" s="27">
        <f>D159</f>
        <v>7000</v>
      </c>
      <c r="E158" s="27">
        <f>E159</f>
        <v>0</v>
      </c>
      <c r="F158" s="27">
        <f>F159</f>
        <v>0</v>
      </c>
      <c r="G158" s="27">
        <f>G159</f>
        <v>7000</v>
      </c>
      <c r="H158" s="27">
        <f>H159</f>
        <v>0</v>
      </c>
    </row>
    <row r="159" spans="1:8" s="24" customFormat="1" ht="57.75" customHeight="1" x14ac:dyDescent="0.2">
      <c r="A159" s="21"/>
      <c r="B159" s="21"/>
      <c r="C159" s="22" t="s">
        <v>118</v>
      </c>
      <c r="D159" s="23">
        <f>SUM(E159:H159)</f>
        <v>7000</v>
      </c>
      <c r="E159" s="23"/>
      <c r="F159" s="23"/>
      <c r="G159" s="23">
        <v>7000</v>
      </c>
      <c r="H159" s="23"/>
    </row>
    <row r="160" spans="1:8" s="28" customFormat="1" ht="21" customHeight="1" x14ac:dyDescent="0.2">
      <c r="A160" s="25"/>
      <c r="B160" s="25"/>
      <c r="C160" s="26" t="s">
        <v>62</v>
      </c>
      <c r="D160" s="27">
        <f>D161</f>
        <v>2000</v>
      </c>
      <c r="E160" s="27">
        <f>E161</f>
        <v>0</v>
      </c>
      <c r="F160" s="27">
        <f>F161</f>
        <v>0</v>
      </c>
      <c r="G160" s="27">
        <f>G161</f>
        <v>2000</v>
      </c>
      <c r="H160" s="27">
        <f>H161</f>
        <v>0</v>
      </c>
    </row>
    <row r="161" spans="1:8" s="24" customFormat="1" ht="38.25" customHeight="1" x14ac:dyDescent="0.2">
      <c r="A161" s="21"/>
      <c r="B161" s="21"/>
      <c r="C161" s="22" t="s">
        <v>119</v>
      </c>
      <c r="D161" s="23">
        <f>SUM(E161:H161)</f>
        <v>2000</v>
      </c>
      <c r="E161" s="23"/>
      <c r="F161" s="23"/>
      <c r="G161" s="23">
        <v>2000</v>
      </c>
      <c r="H161" s="23"/>
    </row>
    <row r="162" spans="1:8" s="28" customFormat="1" ht="21" customHeight="1" x14ac:dyDescent="0.2">
      <c r="A162" s="25"/>
      <c r="B162" s="25"/>
      <c r="C162" s="26" t="s">
        <v>120</v>
      </c>
      <c r="D162" s="27">
        <f>D163</f>
        <v>12000</v>
      </c>
      <c r="E162" s="27">
        <f>E163</f>
        <v>0</v>
      </c>
      <c r="F162" s="27">
        <f>F163</f>
        <v>0</v>
      </c>
      <c r="G162" s="27">
        <f>G163</f>
        <v>12000</v>
      </c>
      <c r="H162" s="27">
        <f>H163</f>
        <v>0</v>
      </c>
    </row>
    <row r="163" spans="1:8" s="24" customFormat="1" ht="57" customHeight="1" x14ac:dyDescent="0.2">
      <c r="A163" s="21"/>
      <c r="B163" s="21"/>
      <c r="C163" s="22" t="s">
        <v>121</v>
      </c>
      <c r="D163" s="23">
        <f>SUM(E163:H163)</f>
        <v>12000</v>
      </c>
      <c r="E163" s="23"/>
      <c r="F163" s="23"/>
      <c r="G163" s="23">
        <v>12000</v>
      </c>
      <c r="H163" s="23"/>
    </row>
    <row r="164" spans="1:8" s="28" customFormat="1" ht="23.25" customHeight="1" x14ac:dyDescent="0.2">
      <c r="A164" s="25"/>
      <c r="B164" s="25"/>
      <c r="C164" s="26" t="s">
        <v>122</v>
      </c>
      <c r="D164" s="27">
        <f>SUM(E164:H164)</f>
        <v>162000</v>
      </c>
      <c r="E164" s="27"/>
      <c r="F164" s="27">
        <v>157000</v>
      </c>
      <c r="G164" s="27">
        <v>5000</v>
      </c>
      <c r="H164" s="27"/>
    </row>
    <row r="165" spans="1:8" s="19" customFormat="1" ht="40.5" customHeight="1" x14ac:dyDescent="0.2">
      <c r="A165" s="16">
        <v>1075</v>
      </c>
      <c r="B165" s="16">
        <v>32001</v>
      </c>
      <c r="C165" s="17" t="s">
        <v>123</v>
      </c>
      <c r="D165" s="18">
        <f>D167</f>
        <v>61285.7</v>
      </c>
      <c r="E165" s="18">
        <f>E167</f>
        <v>0</v>
      </c>
      <c r="F165" s="18">
        <f>F167</f>
        <v>61285.7</v>
      </c>
      <c r="G165" s="18">
        <f>G167</f>
        <v>0</v>
      </c>
      <c r="H165" s="18">
        <f>H167</f>
        <v>0</v>
      </c>
    </row>
    <row r="166" spans="1:8" x14ac:dyDescent="0.2">
      <c r="A166" s="12"/>
      <c r="B166" s="12"/>
      <c r="C166" s="12" t="s">
        <v>15</v>
      </c>
      <c r="D166" s="15"/>
      <c r="E166" s="15"/>
      <c r="F166" s="15"/>
      <c r="G166" s="15"/>
      <c r="H166" s="15"/>
    </row>
    <row r="167" spans="1:8" s="28" customFormat="1" ht="21" customHeight="1" x14ac:dyDescent="0.2">
      <c r="A167" s="25"/>
      <c r="B167" s="25"/>
      <c r="C167" s="26" t="s">
        <v>124</v>
      </c>
      <c r="D167" s="27">
        <f>D168</f>
        <v>61285.7</v>
      </c>
      <c r="E167" s="27">
        <f>E168</f>
        <v>0</v>
      </c>
      <c r="F167" s="27">
        <f>F168</f>
        <v>61285.7</v>
      </c>
      <c r="G167" s="27">
        <f>G168</f>
        <v>0</v>
      </c>
      <c r="H167" s="27">
        <f>H168</f>
        <v>0</v>
      </c>
    </row>
    <row r="168" spans="1:8" s="24" customFormat="1" ht="39.75" customHeight="1" x14ac:dyDescent="0.2">
      <c r="A168" s="21"/>
      <c r="B168" s="21"/>
      <c r="C168" s="22" t="s">
        <v>125</v>
      </c>
      <c r="D168" s="23">
        <f>SUM(E168:H168)</f>
        <v>61285.7</v>
      </c>
      <c r="E168" s="23"/>
      <c r="F168" s="23">
        <v>61285.7</v>
      </c>
      <c r="G168" s="23"/>
      <c r="H168" s="23"/>
    </row>
    <row r="169" spans="1:8" s="19" customFormat="1" ht="43.5" customHeight="1" x14ac:dyDescent="0.2">
      <c r="A169" s="16">
        <v>1129</v>
      </c>
      <c r="B169" s="16">
        <v>31001</v>
      </c>
      <c r="C169" s="17" t="s">
        <v>126</v>
      </c>
      <c r="D169" s="18">
        <f>SUM(E169:H169)</f>
        <v>2156</v>
      </c>
      <c r="E169" s="18"/>
      <c r="F169" s="18"/>
      <c r="G169" s="18"/>
      <c r="H169" s="18">
        <v>2156</v>
      </c>
    </row>
    <row r="170" spans="1:8" s="19" customFormat="1" ht="41.25" customHeight="1" x14ac:dyDescent="0.2">
      <c r="A170" s="16">
        <v>1168</v>
      </c>
      <c r="B170" s="16">
        <v>32001</v>
      </c>
      <c r="C170" s="17" t="s">
        <v>127</v>
      </c>
      <c r="D170" s="18">
        <f>D172</f>
        <v>46243.4</v>
      </c>
      <c r="E170" s="18">
        <f>E172</f>
        <v>0</v>
      </c>
      <c r="F170" s="18">
        <f>F172</f>
        <v>46243.4</v>
      </c>
      <c r="G170" s="18">
        <f>G172</f>
        <v>0</v>
      </c>
      <c r="H170" s="18">
        <f>H172</f>
        <v>0</v>
      </c>
    </row>
    <row r="171" spans="1:8" x14ac:dyDescent="0.2">
      <c r="A171" s="12"/>
      <c r="B171" s="12"/>
      <c r="C171" s="12" t="s">
        <v>15</v>
      </c>
      <c r="D171" s="15"/>
      <c r="E171" s="15"/>
      <c r="F171" s="15"/>
      <c r="G171" s="15"/>
      <c r="H171" s="15"/>
    </row>
    <row r="172" spans="1:8" s="28" customFormat="1" ht="21" customHeight="1" x14ac:dyDescent="0.2">
      <c r="A172" s="25"/>
      <c r="B172" s="25"/>
      <c r="C172" s="26" t="s">
        <v>70</v>
      </c>
      <c r="D172" s="27">
        <f>D173</f>
        <v>46243.4</v>
      </c>
      <c r="E172" s="27">
        <f>E173</f>
        <v>0</v>
      </c>
      <c r="F172" s="27">
        <f>F173</f>
        <v>46243.4</v>
      </c>
      <c r="G172" s="27">
        <f>G173</f>
        <v>0</v>
      </c>
      <c r="H172" s="27">
        <f>H173</f>
        <v>0</v>
      </c>
    </row>
    <row r="173" spans="1:8" s="24" customFormat="1" ht="43.5" customHeight="1" x14ac:dyDescent="0.2">
      <c r="A173" s="21"/>
      <c r="B173" s="21"/>
      <c r="C173" s="22" t="s">
        <v>128</v>
      </c>
      <c r="D173" s="23">
        <f>SUM(E173:H173)</f>
        <v>46243.4</v>
      </c>
      <c r="E173" s="23"/>
      <c r="F173" s="23">
        <v>46243.4</v>
      </c>
      <c r="G173" s="23"/>
      <c r="H173" s="23"/>
    </row>
    <row r="174" spans="1:8" s="19" customFormat="1" ht="59.25" customHeight="1" x14ac:dyDescent="0.2">
      <c r="A174" s="16">
        <v>1196</v>
      </c>
      <c r="B174" s="16">
        <v>12001</v>
      </c>
      <c r="C174" s="17" t="s">
        <v>129</v>
      </c>
      <c r="D174" s="18">
        <f>SUM(E174:H174)</f>
        <v>177470.9</v>
      </c>
      <c r="E174" s="18">
        <v>82400</v>
      </c>
      <c r="F174" s="18">
        <v>85070.9</v>
      </c>
      <c r="G174" s="18">
        <v>10000</v>
      </c>
      <c r="H174" s="18"/>
    </row>
    <row r="175" spans="1:8" s="19" customFormat="1" ht="58.5" customHeight="1" x14ac:dyDescent="0.2">
      <c r="A175" s="16">
        <v>1198</v>
      </c>
      <c r="B175" s="16">
        <v>11003</v>
      </c>
      <c r="C175" s="17" t="s">
        <v>130</v>
      </c>
      <c r="D175" s="18">
        <f>SUM(E175:H175)</f>
        <v>15000</v>
      </c>
      <c r="E175" s="18"/>
      <c r="F175" s="18"/>
      <c r="G175" s="18"/>
      <c r="H175" s="18">
        <v>15000</v>
      </c>
    </row>
    <row r="176" spans="1:8" x14ac:dyDescent="0.2">
      <c r="A176" s="12"/>
      <c r="B176" s="12"/>
      <c r="C176" s="20"/>
      <c r="D176" s="15"/>
      <c r="E176" s="15"/>
      <c r="F176" s="15"/>
      <c r="G176" s="15"/>
      <c r="H176" s="15"/>
    </row>
    <row r="177" spans="1:8" s="11" customFormat="1" ht="34.5" x14ac:dyDescent="0.2">
      <c r="A177" s="12"/>
      <c r="B177" s="13"/>
      <c r="C177" s="13" t="s">
        <v>131</v>
      </c>
      <c r="D177" s="14">
        <f>D179+D180</f>
        <v>66656650.5</v>
      </c>
      <c r="E177" s="14">
        <f>E179+E180</f>
        <v>66497400.5</v>
      </c>
      <c r="F177" s="14">
        <f>F179+F180</f>
        <v>0</v>
      </c>
      <c r="G177" s="14">
        <f>G179+G180</f>
        <v>0</v>
      </c>
      <c r="H177" s="14">
        <f>H179+H180</f>
        <v>159250</v>
      </c>
    </row>
    <row r="178" spans="1:8" s="11" customFormat="1" x14ac:dyDescent="0.2">
      <c r="A178" s="12"/>
      <c r="B178" s="12"/>
      <c r="C178" s="12" t="s">
        <v>15</v>
      </c>
      <c r="D178" s="15"/>
      <c r="E178" s="15"/>
      <c r="F178" s="15"/>
      <c r="G178" s="15"/>
      <c r="H178" s="15"/>
    </row>
    <row r="179" spans="1:8" s="19" customFormat="1" ht="42" customHeight="1" x14ac:dyDescent="0.2">
      <c r="A179" s="16">
        <v>1169</v>
      </c>
      <c r="B179" s="16">
        <v>31001</v>
      </c>
      <c r="C179" s="17" t="s">
        <v>132</v>
      </c>
      <c r="D179" s="18">
        <f>SUM(E179:H179)</f>
        <v>66497400.5</v>
      </c>
      <c r="E179" s="18">
        <v>66497400.5</v>
      </c>
      <c r="F179" s="18"/>
      <c r="G179" s="18"/>
      <c r="H179" s="18"/>
    </row>
    <row r="180" spans="1:8" s="19" customFormat="1" ht="42" customHeight="1" x14ac:dyDescent="0.2">
      <c r="A180" s="16">
        <v>1204</v>
      </c>
      <c r="B180" s="16">
        <v>31001</v>
      </c>
      <c r="C180" s="17" t="s">
        <v>133</v>
      </c>
      <c r="D180" s="18">
        <f>SUM(E180:H180)</f>
        <v>159250</v>
      </c>
      <c r="E180" s="18"/>
      <c r="F180" s="18"/>
      <c r="G180" s="18"/>
      <c r="H180" s="18">
        <v>159250</v>
      </c>
    </row>
    <row r="181" spans="1:8" x14ac:dyDescent="0.2">
      <c r="A181" s="12"/>
      <c r="B181" s="12"/>
      <c r="C181" s="20"/>
      <c r="D181" s="15"/>
      <c r="E181" s="15"/>
      <c r="F181" s="15"/>
      <c r="G181" s="15"/>
      <c r="H181" s="15"/>
    </row>
    <row r="182" spans="1:8" s="11" customFormat="1" ht="44.25" customHeight="1" x14ac:dyDescent="0.2">
      <c r="A182" s="12"/>
      <c r="B182" s="13"/>
      <c r="C182" s="13" t="s">
        <v>134</v>
      </c>
      <c r="D182" s="14">
        <f>D184</f>
        <v>560000</v>
      </c>
      <c r="E182" s="14">
        <f>E184</f>
        <v>0</v>
      </c>
      <c r="F182" s="14">
        <f>F184</f>
        <v>0</v>
      </c>
      <c r="G182" s="14">
        <f>G184</f>
        <v>0</v>
      </c>
      <c r="H182" s="14">
        <f>H184</f>
        <v>560000</v>
      </c>
    </row>
    <row r="183" spans="1:8" s="11" customFormat="1" x14ac:dyDescent="0.2">
      <c r="A183" s="12"/>
      <c r="B183" s="12"/>
      <c r="C183" s="12" t="s">
        <v>15</v>
      </c>
      <c r="D183" s="15"/>
      <c r="E183" s="15"/>
      <c r="F183" s="15"/>
      <c r="G183" s="15"/>
      <c r="H183" s="15"/>
    </row>
    <row r="184" spans="1:8" s="19" customFormat="1" ht="43.5" customHeight="1" x14ac:dyDescent="0.2">
      <c r="A184" s="16">
        <v>1098</v>
      </c>
      <c r="B184" s="16">
        <v>12001</v>
      </c>
      <c r="C184" s="17" t="s">
        <v>135</v>
      </c>
      <c r="D184" s="18">
        <f>SUM(E184:H184)</f>
        <v>560000</v>
      </c>
      <c r="E184" s="18"/>
      <c r="F184" s="18"/>
      <c r="G184" s="18"/>
      <c r="H184" s="18">
        <v>560000</v>
      </c>
    </row>
    <row r="185" spans="1:8" x14ac:dyDescent="0.2">
      <c r="A185" s="12"/>
      <c r="B185" s="12"/>
      <c r="C185" s="20"/>
      <c r="D185" s="15"/>
      <c r="E185" s="15"/>
      <c r="F185" s="15"/>
      <c r="G185" s="15"/>
      <c r="H185" s="15"/>
    </row>
    <row r="186" spans="1:8" s="11" customFormat="1" ht="59.25" customHeight="1" x14ac:dyDescent="0.2">
      <c r="A186" s="12"/>
      <c r="B186" s="13"/>
      <c r="C186" s="13" t="s">
        <v>136</v>
      </c>
      <c r="D186" s="14">
        <f>D188+D198</f>
        <v>9000000</v>
      </c>
      <c r="E186" s="14">
        <f>E188+E198</f>
        <v>0</v>
      </c>
      <c r="F186" s="14">
        <f>F188+F198</f>
        <v>9000000</v>
      </c>
      <c r="G186" s="14">
        <f>G188+G198</f>
        <v>0</v>
      </c>
      <c r="H186" s="14">
        <f>H188+H198</f>
        <v>0</v>
      </c>
    </row>
    <row r="187" spans="1:8" s="11" customFormat="1" x14ac:dyDescent="0.2">
      <c r="A187" s="12"/>
      <c r="B187" s="12"/>
      <c r="C187" s="12" t="s">
        <v>15</v>
      </c>
      <c r="D187" s="15"/>
      <c r="E187" s="15"/>
      <c r="F187" s="15"/>
      <c r="G187" s="15"/>
      <c r="H187" s="15"/>
    </row>
    <row r="188" spans="1:8" s="19" customFormat="1" ht="39" customHeight="1" x14ac:dyDescent="0.2">
      <c r="A188" s="16">
        <v>1049</v>
      </c>
      <c r="B188" s="16">
        <v>21001</v>
      </c>
      <c r="C188" s="17" t="s">
        <v>137</v>
      </c>
      <c r="D188" s="18">
        <f>D190+D194+D197</f>
        <v>8627528</v>
      </c>
      <c r="E188" s="18">
        <f>E190+E194+E197</f>
        <v>0</v>
      </c>
      <c r="F188" s="18">
        <f>F190+F194+F197</f>
        <v>8627528</v>
      </c>
      <c r="G188" s="18">
        <f>G190+G194+G197</f>
        <v>0</v>
      </c>
      <c r="H188" s="18">
        <f>H190+H194+H197</f>
        <v>0</v>
      </c>
    </row>
    <row r="189" spans="1:8" x14ac:dyDescent="0.2">
      <c r="A189" s="12"/>
      <c r="B189" s="12"/>
      <c r="C189" s="12" t="s">
        <v>15</v>
      </c>
      <c r="D189" s="15"/>
      <c r="E189" s="15"/>
      <c r="F189" s="15"/>
      <c r="G189" s="15"/>
      <c r="H189" s="15"/>
    </row>
    <row r="190" spans="1:8" s="19" customFormat="1" ht="44.25" customHeight="1" x14ac:dyDescent="0.2">
      <c r="A190" s="16"/>
      <c r="B190" s="16"/>
      <c r="C190" s="17" t="s">
        <v>138</v>
      </c>
      <c r="D190" s="18">
        <f>D192</f>
        <v>194161.8</v>
      </c>
      <c r="E190" s="18">
        <f>E192</f>
        <v>0</v>
      </c>
      <c r="F190" s="18">
        <f>F192</f>
        <v>194161.8</v>
      </c>
      <c r="G190" s="18">
        <f>G192</f>
        <v>0</v>
      </c>
      <c r="H190" s="18">
        <f>H192</f>
        <v>0</v>
      </c>
    </row>
    <row r="191" spans="1:8" x14ac:dyDescent="0.2">
      <c r="A191" s="12"/>
      <c r="B191" s="12"/>
      <c r="C191" s="12" t="s">
        <v>15</v>
      </c>
      <c r="D191" s="15"/>
      <c r="E191" s="15"/>
      <c r="F191" s="15"/>
      <c r="G191" s="15"/>
      <c r="H191" s="15"/>
    </row>
    <row r="192" spans="1:8" s="28" customFormat="1" ht="39.75" customHeight="1" x14ac:dyDescent="0.2">
      <c r="A192" s="25"/>
      <c r="B192" s="25"/>
      <c r="C192" s="26" t="s">
        <v>139</v>
      </c>
      <c r="D192" s="27">
        <f>D193</f>
        <v>194161.8</v>
      </c>
      <c r="E192" s="27">
        <f>E193</f>
        <v>0</v>
      </c>
      <c r="F192" s="27">
        <f>F193</f>
        <v>194161.8</v>
      </c>
      <c r="G192" s="27">
        <f>G193</f>
        <v>0</v>
      </c>
      <c r="H192" s="27">
        <f>H193</f>
        <v>0</v>
      </c>
    </row>
    <row r="193" spans="1:8" s="24" customFormat="1" ht="34.5" x14ac:dyDescent="0.2">
      <c r="A193" s="21"/>
      <c r="B193" s="21"/>
      <c r="C193" s="22" t="s">
        <v>140</v>
      </c>
      <c r="D193" s="23">
        <f>SUM(E193:H193)</f>
        <v>194161.8</v>
      </c>
      <c r="E193" s="23"/>
      <c r="F193" s="23">
        <v>194161.8</v>
      </c>
      <c r="G193" s="23"/>
      <c r="H193" s="23"/>
    </row>
    <row r="194" spans="1:8" s="19" customFormat="1" ht="40.5" customHeight="1" x14ac:dyDescent="0.2">
      <c r="A194" s="16"/>
      <c r="B194" s="16"/>
      <c r="C194" s="17" t="s">
        <v>141</v>
      </c>
      <c r="D194" s="18">
        <f>D196</f>
        <v>42875.199999999997</v>
      </c>
      <c r="E194" s="18">
        <f>E196</f>
        <v>0</v>
      </c>
      <c r="F194" s="18">
        <f>F196</f>
        <v>42875.199999999997</v>
      </c>
      <c r="G194" s="18">
        <f>G196</f>
        <v>0</v>
      </c>
      <c r="H194" s="18">
        <f>H196</f>
        <v>0</v>
      </c>
    </row>
    <row r="195" spans="1:8" x14ac:dyDescent="0.2">
      <c r="A195" s="12"/>
      <c r="B195" s="12"/>
      <c r="C195" s="12" t="s">
        <v>15</v>
      </c>
      <c r="D195" s="15"/>
      <c r="E195" s="15"/>
      <c r="F195" s="15"/>
      <c r="G195" s="15"/>
      <c r="H195" s="15"/>
    </row>
    <row r="196" spans="1:8" s="28" customFormat="1" ht="39.75" customHeight="1" x14ac:dyDescent="0.2">
      <c r="A196" s="25"/>
      <c r="B196" s="25"/>
      <c r="C196" s="26" t="s">
        <v>142</v>
      </c>
      <c r="D196" s="27">
        <f>SUM(E196:H196)</f>
        <v>42875.199999999997</v>
      </c>
      <c r="E196" s="27"/>
      <c r="F196" s="27">
        <v>42875.199999999997</v>
      </c>
      <c r="G196" s="27"/>
      <c r="H196" s="27"/>
    </row>
    <row r="197" spans="1:8" s="19" customFormat="1" ht="41.25" customHeight="1" x14ac:dyDescent="0.2">
      <c r="A197" s="16"/>
      <c r="B197" s="16"/>
      <c r="C197" s="17" t="s">
        <v>143</v>
      </c>
      <c r="D197" s="18">
        <f>SUM(E197:H197)</f>
        <v>8390491</v>
      </c>
      <c r="E197" s="18"/>
      <c r="F197" s="18">
        <v>8390491</v>
      </c>
      <c r="G197" s="18"/>
      <c r="H197" s="18"/>
    </row>
    <row r="198" spans="1:8" s="19" customFormat="1" ht="34.5" x14ac:dyDescent="0.2">
      <c r="A198" s="16">
        <v>1049</v>
      </c>
      <c r="B198" s="16">
        <v>21002</v>
      </c>
      <c r="C198" s="17" t="s">
        <v>144</v>
      </c>
      <c r="D198" s="18">
        <f>SUM(E198:H198)</f>
        <v>372472</v>
      </c>
      <c r="E198" s="18"/>
      <c r="F198" s="18">
        <v>372472</v>
      </c>
      <c r="G198" s="18"/>
      <c r="H198" s="18"/>
    </row>
    <row r="199" spans="1:8" x14ac:dyDescent="0.2">
      <c r="A199" s="12"/>
      <c r="B199" s="12"/>
      <c r="C199" s="20"/>
      <c r="D199" s="15"/>
      <c r="E199" s="15"/>
      <c r="F199" s="15"/>
      <c r="G199" s="15"/>
      <c r="H199" s="15"/>
    </row>
    <row r="200" spans="1:8" s="11" customFormat="1" ht="24.75" customHeight="1" x14ac:dyDescent="0.2">
      <c r="A200" s="12"/>
      <c r="B200" s="13"/>
      <c r="C200" s="13" t="s">
        <v>145</v>
      </c>
      <c r="D200" s="14">
        <f>D202</f>
        <v>52868.800000000003</v>
      </c>
      <c r="E200" s="14">
        <f>E202</f>
        <v>0</v>
      </c>
      <c r="F200" s="14">
        <f>F202</f>
        <v>0</v>
      </c>
      <c r="G200" s="14">
        <f>G202</f>
        <v>0</v>
      </c>
      <c r="H200" s="14">
        <f>H202</f>
        <v>52868.800000000003</v>
      </c>
    </row>
    <row r="201" spans="1:8" s="11" customFormat="1" x14ac:dyDescent="0.2">
      <c r="A201" s="12"/>
      <c r="B201" s="12"/>
      <c r="C201" s="12" t="s">
        <v>15</v>
      </c>
      <c r="D201" s="15"/>
      <c r="E201" s="15"/>
      <c r="F201" s="15"/>
      <c r="G201" s="15"/>
      <c r="H201" s="15"/>
    </row>
    <row r="202" spans="1:8" s="19" customFormat="1" ht="39.75" customHeight="1" x14ac:dyDescent="0.2">
      <c r="A202" s="16">
        <v>1108</v>
      </c>
      <c r="B202" s="16">
        <v>31001</v>
      </c>
      <c r="C202" s="17" t="s">
        <v>146</v>
      </c>
      <c r="D202" s="18">
        <f>SUM(E202:H202)</f>
        <v>52868.800000000003</v>
      </c>
      <c r="E202" s="18"/>
      <c r="F202" s="18"/>
      <c r="G202" s="18"/>
      <c r="H202" s="18">
        <v>52868.800000000003</v>
      </c>
    </row>
    <row r="203" spans="1:8" x14ac:dyDescent="0.2">
      <c r="A203" s="12"/>
      <c r="B203" s="12"/>
      <c r="C203" s="20"/>
      <c r="D203" s="15"/>
      <c r="E203" s="15"/>
      <c r="F203" s="15"/>
      <c r="G203" s="15"/>
      <c r="H203" s="15"/>
    </row>
    <row r="204" spans="1:8" s="11" customFormat="1" ht="39" customHeight="1" x14ac:dyDescent="0.2">
      <c r="A204" s="12"/>
      <c r="B204" s="13"/>
      <c r="C204" s="13" t="s">
        <v>147</v>
      </c>
      <c r="D204" s="14">
        <f>D206+D207+D208</f>
        <v>474471.5</v>
      </c>
      <c r="E204" s="14">
        <f>E206+E207+E208</f>
        <v>470000</v>
      </c>
      <c r="F204" s="14">
        <f>F206+F207+F208</f>
        <v>0</v>
      </c>
      <c r="G204" s="14">
        <f>G206+G207+G208</f>
        <v>0</v>
      </c>
      <c r="H204" s="14">
        <f>H206+H207+H208</f>
        <v>4471.5</v>
      </c>
    </row>
    <row r="205" spans="1:8" s="11" customFormat="1" x14ac:dyDescent="0.2">
      <c r="A205" s="12"/>
      <c r="B205" s="12"/>
      <c r="C205" s="12" t="s">
        <v>15</v>
      </c>
      <c r="D205" s="15"/>
      <c r="E205" s="15"/>
      <c r="F205" s="15"/>
      <c r="G205" s="15"/>
      <c r="H205" s="15"/>
    </row>
    <row r="206" spans="1:8" s="19" customFormat="1" ht="58.5" customHeight="1" x14ac:dyDescent="0.2">
      <c r="A206" s="16">
        <v>1113</v>
      </c>
      <c r="B206" s="16">
        <v>31001</v>
      </c>
      <c r="C206" s="17" t="s">
        <v>148</v>
      </c>
      <c r="D206" s="18">
        <f t="shared" ref="D206:D207" si="8">SUM(E206:H206)</f>
        <v>4471.5</v>
      </c>
      <c r="E206" s="18"/>
      <c r="F206" s="18"/>
      <c r="G206" s="18"/>
      <c r="H206" s="18">
        <v>4471.5</v>
      </c>
    </row>
    <row r="207" spans="1:8" s="19" customFormat="1" ht="58.5" customHeight="1" x14ac:dyDescent="0.2">
      <c r="A207" s="16">
        <v>1163</v>
      </c>
      <c r="B207" s="16">
        <v>12001</v>
      </c>
      <c r="C207" s="17" t="s">
        <v>149</v>
      </c>
      <c r="D207" s="18">
        <f t="shared" si="8"/>
        <v>41412.1</v>
      </c>
      <c r="E207" s="18">
        <v>41412.1</v>
      </c>
      <c r="F207" s="18"/>
      <c r="G207" s="18"/>
      <c r="H207" s="18"/>
    </row>
    <row r="208" spans="1:8" s="19" customFormat="1" ht="21" customHeight="1" x14ac:dyDescent="0.2">
      <c r="A208" s="16">
        <v>1163</v>
      </c>
      <c r="B208" s="16">
        <v>32001</v>
      </c>
      <c r="C208" s="17" t="s">
        <v>150</v>
      </c>
      <c r="D208" s="18">
        <f>D210</f>
        <v>428587.9</v>
      </c>
      <c r="E208" s="18">
        <f t="shared" ref="E208:H208" si="9">E210</f>
        <v>428587.9</v>
      </c>
      <c r="F208" s="18">
        <f t="shared" si="9"/>
        <v>0</v>
      </c>
      <c r="G208" s="18">
        <f t="shared" si="9"/>
        <v>0</v>
      </c>
      <c r="H208" s="18">
        <f t="shared" si="9"/>
        <v>0</v>
      </c>
    </row>
    <row r="209" spans="1:8" x14ac:dyDescent="0.2">
      <c r="A209" s="12"/>
      <c r="B209" s="12"/>
      <c r="C209" s="12" t="s">
        <v>15</v>
      </c>
      <c r="D209" s="15"/>
      <c r="E209" s="15"/>
      <c r="F209" s="15"/>
      <c r="G209" s="15"/>
      <c r="H209" s="15"/>
    </row>
    <row r="210" spans="1:8" s="28" customFormat="1" ht="24" customHeight="1" x14ac:dyDescent="0.2">
      <c r="A210" s="25"/>
      <c r="B210" s="25"/>
      <c r="C210" s="26" t="s">
        <v>70</v>
      </c>
      <c r="D210" s="27">
        <f>D211</f>
        <v>428587.9</v>
      </c>
      <c r="E210" s="27">
        <f t="shared" ref="E210:H210" si="10">E211</f>
        <v>428587.9</v>
      </c>
      <c r="F210" s="27">
        <f t="shared" si="10"/>
        <v>0</v>
      </c>
      <c r="G210" s="27">
        <f t="shared" si="10"/>
        <v>0</v>
      </c>
      <c r="H210" s="27">
        <f t="shared" si="10"/>
        <v>0</v>
      </c>
    </row>
    <row r="211" spans="1:8" s="24" customFormat="1" ht="57.75" customHeight="1" x14ac:dyDescent="0.2">
      <c r="A211" s="21"/>
      <c r="B211" s="21"/>
      <c r="C211" s="22" t="s">
        <v>151</v>
      </c>
      <c r="D211" s="23">
        <f t="shared" ref="D211" si="11">SUM(E211:H211)</f>
        <v>428587.9</v>
      </c>
      <c r="E211" s="23">
        <v>428587.9</v>
      </c>
      <c r="F211" s="23"/>
      <c r="G211" s="23"/>
      <c r="H211" s="23"/>
    </row>
    <row r="212" spans="1:8" x14ac:dyDescent="0.2">
      <c r="A212" s="12"/>
      <c r="B212" s="12"/>
      <c r="C212" s="20"/>
      <c r="D212" s="15"/>
      <c r="E212" s="15"/>
      <c r="F212" s="15"/>
      <c r="G212" s="15"/>
      <c r="H212" s="15"/>
    </row>
    <row r="213" spans="1:8" x14ac:dyDescent="0.2">
      <c r="A213" s="12"/>
      <c r="B213" s="12"/>
      <c r="C213" s="20"/>
      <c r="D213" s="15"/>
      <c r="E213" s="15"/>
      <c r="F213" s="15"/>
      <c r="G213" s="15"/>
      <c r="H213" s="15"/>
    </row>
    <row r="214" spans="1:8" s="11" customFormat="1" ht="40.5" customHeight="1" x14ac:dyDescent="0.2">
      <c r="A214" s="12"/>
      <c r="B214" s="13"/>
      <c r="C214" s="13" t="s">
        <v>152</v>
      </c>
      <c r="D214" s="14">
        <f>D216</f>
        <v>3000</v>
      </c>
      <c r="E214" s="14">
        <f>E216</f>
        <v>0</v>
      </c>
      <c r="F214" s="14">
        <f>F216</f>
        <v>0</v>
      </c>
      <c r="G214" s="14">
        <f>G216</f>
        <v>0</v>
      </c>
      <c r="H214" s="14">
        <f>H216</f>
        <v>3000</v>
      </c>
    </row>
    <row r="215" spans="1:8" s="11" customFormat="1" x14ac:dyDescent="0.2">
      <c r="A215" s="12"/>
      <c r="B215" s="12"/>
      <c r="C215" s="12" t="s">
        <v>15</v>
      </c>
      <c r="D215" s="15"/>
      <c r="E215" s="15"/>
      <c r="F215" s="15"/>
      <c r="G215" s="15"/>
      <c r="H215" s="15"/>
    </row>
    <row r="216" spans="1:8" s="19" customFormat="1" ht="51.75" x14ac:dyDescent="0.2">
      <c r="A216" s="16">
        <v>1112</v>
      </c>
      <c r="B216" s="16">
        <v>31001</v>
      </c>
      <c r="C216" s="17" t="s">
        <v>153</v>
      </c>
      <c r="D216" s="18">
        <f t="shared" ref="D216" si="12">SUM(E216:H216)</f>
        <v>3000</v>
      </c>
      <c r="E216" s="18"/>
      <c r="F216" s="18"/>
      <c r="G216" s="18"/>
      <c r="H216" s="18">
        <v>3000</v>
      </c>
    </row>
    <row r="217" spans="1:8" x14ac:dyDescent="0.2">
      <c r="A217" s="12"/>
      <c r="B217" s="12"/>
      <c r="C217" s="20"/>
      <c r="D217" s="15"/>
      <c r="E217" s="15"/>
      <c r="F217" s="15"/>
      <c r="G217" s="15"/>
      <c r="H217" s="15"/>
    </row>
    <row r="218" spans="1:8" s="11" customFormat="1" ht="23.25" customHeight="1" x14ac:dyDescent="0.2">
      <c r="A218" s="12"/>
      <c r="B218" s="13"/>
      <c r="C218" s="13" t="s">
        <v>154</v>
      </c>
      <c r="D218" s="14">
        <f>D220</f>
        <v>25634</v>
      </c>
      <c r="E218" s="14">
        <f>E220</f>
        <v>0</v>
      </c>
      <c r="F218" s="14">
        <f>F220</f>
        <v>0</v>
      </c>
      <c r="G218" s="14">
        <f>G220</f>
        <v>0</v>
      </c>
      <c r="H218" s="14">
        <f>H220</f>
        <v>25634</v>
      </c>
    </row>
    <row r="219" spans="1:8" s="11" customFormat="1" x14ac:dyDescent="0.2">
      <c r="A219" s="12"/>
      <c r="B219" s="12"/>
      <c r="C219" s="12" t="s">
        <v>15</v>
      </c>
      <c r="D219" s="15"/>
      <c r="E219" s="15"/>
      <c r="F219" s="15"/>
      <c r="G219" s="15"/>
      <c r="H219" s="15"/>
    </row>
    <row r="220" spans="1:8" s="19" customFormat="1" ht="60.75" customHeight="1" x14ac:dyDescent="0.2">
      <c r="A220" s="16">
        <v>1143</v>
      </c>
      <c r="B220" s="16">
        <v>11003</v>
      </c>
      <c r="C220" s="17" t="s">
        <v>155</v>
      </c>
      <c r="D220" s="18">
        <f t="shared" ref="D220" si="13">SUM(E220:H220)</f>
        <v>25634</v>
      </c>
      <c r="E220" s="18"/>
      <c r="F220" s="18"/>
      <c r="G220" s="18"/>
      <c r="H220" s="18">
        <v>25634</v>
      </c>
    </row>
    <row r="221" spans="1:8" x14ac:dyDescent="0.2">
      <c r="A221" s="12"/>
      <c r="B221" s="12"/>
      <c r="C221" s="20"/>
      <c r="D221" s="15"/>
      <c r="E221" s="15"/>
      <c r="F221" s="15"/>
      <c r="G221" s="15"/>
      <c r="H221" s="15"/>
    </row>
    <row r="222" spans="1:8" s="11" customFormat="1" ht="41.25" customHeight="1" x14ac:dyDescent="0.2">
      <c r="A222" s="12"/>
      <c r="B222" s="13"/>
      <c r="C222" s="13" t="s">
        <v>156</v>
      </c>
      <c r="D222" s="14">
        <f>D224</f>
        <v>14697</v>
      </c>
      <c r="E222" s="14">
        <f>E224</f>
        <v>0</v>
      </c>
      <c r="F222" s="14">
        <f>F224</f>
        <v>0</v>
      </c>
      <c r="G222" s="14">
        <f>G224</f>
        <v>0</v>
      </c>
      <c r="H222" s="14">
        <f>H224</f>
        <v>14697</v>
      </c>
    </row>
    <row r="223" spans="1:8" s="11" customFormat="1" x14ac:dyDescent="0.2">
      <c r="A223" s="12"/>
      <c r="B223" s="12"/>
      <c r="C223" s="12" t="s">
        <v>15</v>
      </c>
      <c r="D223" s="15"/>
      <c r="E223" s="15"/>
      <c r="F223" s="15"/>
      <c r="G223" s="15"/>
      <c r="H223" s="15"/>
    </row>
    <row r="224" spans="1:8" s="19" customFormat="1" ht="58.5" customHeight="1" x14ac:dyDescent="0.2">
      <c r="A224" s="16">
        <v>1064</v>
      </c>
      <c r="B224" s="16">
        <v>31001</v>
      </c>
      <c r="C224" s="17" t="s">
        <v>157</v>
      </c>
      <c r="D224" s="18">
        <f t="shared" ref="D224" si="14">SUM(E224:H224)</f>
        <v>14697</v>
      </c>
      <c r="E224" s="18"/>
      <c r="F224" s="18"/>
      <c r="G224" s="18"/>
      <c r="H224" s="18">
        <v>14697</v>
      </c>
    </row>
    <row r="225" spans="1:8" x14ac:dyDescent="0.2">
      <c r="A225" s="12"/>
      <c r="B225" s="12"/>
      <c r="C225" s="20"/>
      <c r="D225" s="15"/>
      <c r="E225" s="15"/>
      <c r="F225" s="15"/>
      <c r="G225" s="15"/>
      <c r="H225" s="15"/>
    </row>
    <row r="226" spans="1:8" s="11" customFormat="1" ht="60" customHeight="1" x14ac:dyDescent="0.2">
      <c r="A226" s="12"/>
      <c r="B226" s="13"/>
      <c r="C226" s="13" t="s">
        <v>158</v>
      </c>
      <c r="D226" s="14">
        <f>D228</f>
        <v>12650</v>
      </c>
      <c r="E226" s="14">
        <f>E228</f>
        <v>0</v>
      </c>
      <c r="F226" s="14">
        <f>F228</f>
        <v>0</v>
      </c>
      <c r="G226" s="14">
        <f>G228</f>
        <v>0</v>
      </c>
      <c r="H226" s="14">
        <f>H228</f>
        <v>12650</v>
      </c>
    </row>
    <row r="227" spans="1:8" s="11" customFormat="1" x14ac:dyDescent="0.2">
      <c r="A227" s="12"/>
      <c r="B227" s="12"/>
      <c r="C227" s="12" t="s">
        <v>15</v>
      </c>
      <c r="D227" s="15"/>
      <c r="E227" s="15"/>
      <c r="F227" s="15"/>
      <c r="G227" s="15"/>
      <c r="H227" s="15"/>
    </row>
    <row r="228" spans="1:8" s="19" customFormat="1" ht="60" customHeight="1" x14ac:dyDescent="0.2">
      <c r="A228" s="16">
        <v>1034</v>
      </c>
      <c r="B228" s="16">
        <v>31001</v>
      </c>
      <c r="C228" s="17" t="s">
        <v>159</v>
      </c>
      <c r="D228" s="18">
        <f t="shared" ref="D228" si="15">SUM(E228:H228)</f>
        <v>12650</v>
      </c>
      <c r="E228" s="18"/>
      <c r="F228" s="18"/>
      <c r="G228" s="18"/>
      <c r="H228" s="18">
        <v>12650</v>
      </c>
    </row>
    <row r="229" spans="1:8" x14ac:dyDescent="0.2">
      <c r="A229" s="12"/>
      <c r="B229" s="12"/>
      <c r="C229" s="20"/>
      <c r="D229" s="15"/>
      <c r="E229" s="15"/>
      <c r="F229" s="15"/>
      <c r="G229" s="15"/>
      <c r="H229" s="15"/>
    </row>
    <row r="230" spans="1:8" s="11" customFormat="1" ht="30" customHeight="1" x14ac:dyDescent="0.2">
      <c r="A230" s="12"/>
      <c r="B230" s="13"/>
      <c r="C230" s="13" t="s">
        <v>160</v>
      </c>
      <c r="D230" s="14">
        <f>D232+D233+D234+D235+D236</f>
        <v>374943.5</v>
      </c>
      <c r="E230" s="14">
        <f>E232+E233+E234+E235+E236</f>
        <v>0</v>
      </c>
      <c r="F230" s="14">
        <f>F232+F233+F234+F235+F236</f>
        <v>0</v>
      </c>
      <c r="G230" s="14">
        <f>G232+G233+G234+G235+G236</f>
        <v>309943.5</v>
      </c>
      <c r="H230" s="14">
        <f>H232+H233+H234+H235+H236</f>
        <v>65000</v>
      </c>
    </row>
    <row r="231" spans="1:8" s="11" customFormat="1" x14ac:dyDescent="0.2">
      <c r="A231" s="12"/>
      <c r="B231" s="12"/>
      <c r="C231" s="12" t="s">
        <v>15</v>
      </c>
      <c r="D231" s="15"/>
      <c r="E231" s="15"/>
      <c r="F231" s="15"/>
      <c r="G231" s="15"/>
      <c r="H231" s="15"/>
    </row>
    <row r="232" spans="1:8" s="19" customFormat="1" ht="45" customHeight="1" x14ac:dyDescent="0.2">
      <c r="A232" s="16">
        <v>1012</v>
      </c>
      <c r="B232" s="16">
        <v>31002</v>
      </c>
      <c r="C232" s="17" t="s">
        <v>161</v>
      </c>
      <c r="D232" s="18">
        <f t="shared" ref="D232:D236" si="16">SUM(E232:H232)</f>
        <v>55000</v>
      </c>
      <c r="E232" s="18"/>
      <c r="F232" s="18"/>
      <c r="G232" s="18"/>
      <c r="H232" s="18">
        <v>55000</v>
      </c>
    </row>
    <row r="233" spans="1:8" s="19" customFormat="1" ht="60" customHeight="1" x14ac:dyDescent="0.2">
      <c r="A233" s="16">
        <v>1012</v>
      </c>
      <c r="B233" s="16">
        <v>31003</v>
      </c>
      <c r="C233" s="17" t="s">
        <v>162</v>
      </c>
      <c r="D233" s="18">
        <f t="shared" si="16"/>
        <v>10000</v>
      </c>
      <c r="E233" s="18"/>
      <c r="F233" s="18"/>
      <c r="G233" s="18"/>
      <c r="H233" s="18">
        <v>10000</v>
      </c>
    </row>
    <row r="234" spans="1:8" s="19" customFormat="1" ht="61.5" customHeight="1" x14ac:dyDescent="0.2">
      <c r="A234" s="16">
        <v>1012</v>
      </c>
      <c r="B234" s="16">
        <v>31004</v>
      </c>
      <c r="C234" s="17" t="s">
        <v>163</v>
      </c>
      <c r="D234" s="18">
        <f t="shared" si="16"/>
        <v>263744.5</v>
      </c>
      <c r="E234" s="18"/>
      <c r="F234" s="18"/>
      <c r="G234" s="18">
        <v>263744.5</v>
      </c>
      <c r="H234" s="18"/>
    </row>
    <row r="235" spans="1:8" s="19" customFormat="1" ht="34.5" x14ac:dyDescent="0.2">
      <c r="A235" s="16">
        <v>1012</v>
      </c>
      <c r="B235" s="16">
        <v>31005</v>
      </c>
      <c r="C235" s="17" t="s">
        <v>164</v>
      </c>
      <c r="D235" s="18">
        <f t="shared" si="16"/>
        <v>32219</v>
      </c>
      <c r="E235" s="18"/>
      <c r="F235" s="18"/>
      <c r="G235" s="18">
        <v>32219</v>
      </c>
      <c r="H235" s="18"/>
    </row>
    <row r="236" spans="1:8" s="19" customFormat="1" ht="54" customHeight="1" x14ac:dyDescent="0.2">
      <c r="A236" s="16">
        <v>1012</v>
      </c>
      <c r="B236" s="16">
        <v>31006</v>
      </c>
      <c r="C236" s="17" t="s">
        <v>165</v>
      </c>
      <c r="D236" s="18">
        <f t="shared" si="16"/>
        <v>13980</v>
      </c>
      <c r="E236" s="18"/>
      <c r="F236" s="18"/>
      <c r="G236" s="18">
        <v>13980</v>
      </c>
      <c r="H236" s="18"/>
    </row>
    <row r="237" spans="1:8" x14ac:dyDescent="0.2">
      <c r="A237" s="12"/>
      <c r="B237" s="12"/>
      <c r="C237" s="20"/>
      <c r="D237" s="15"/>
      <c r="E237" s="15"/>
      <c r="F237" s="15"/>
      <c r="G237" s="15"/>
      <c r="H237" s="15"/>
    </row>
    <row r="238" spans="1:8" s="11" customFormat="1" ht="24.75" customHeight="1" x14ac:dyDescent="0.2">
      <c r="A238" s="12"/>
      <c r="B238" s="13"/>
      <c r="C238" s="13" t="s">
        <v>166</v>
      </c>
      <c r="D238" s="14">
        <f>D240</f>
        <v>350000</v>
      </c>
      <c r="E238" s="14">
        <f>E240</f>
        <v>0</v>
      </c>
      <c r="F238" s="14">
        <f>F240</f>
        <v>0</v>
      </c>
      <c r="G238" s="14">
        <f>G240</f>
        <v>0</v>
      </c>
      <c r="H238" s="14">
        <f>H240</f>
        <v>350000</v>
      </c>
    </row>
    <row r="239" spans="1:8" s="11" customFormat="1" x14ac:dyDescent="0.2">
      <c r="A239" s="12"/>
      <c r="B239" s="12"/>
      <c r="C239" s="12" t="s">
        <v>15</v>
      </c>
      <c r="D239" s="15"/>
      <c r="E239" s="15"/>
      <c r="F239" s="15"/>
      <c r="G239" s="15"/>
      <c r="H239" s="15"/>
    </row>
    <row r="240" spans="1:8" s="19" customFormat="1" ht="42" customHeight="1" x14ac:dyDescent="0.2">
      <c r="A240" s="16">
        <v>1023</v>
      </c>
      <c r="B240" s="16">
        <v>31001</v>
      </c>
      <c r="C240" s="17" t="s">
        <v>167</v>
      </c>
      <c r="D240" s="18">
        <f t="shared" ref="D240" si="17">SUM(E240:H240)</f>
        <v>350000</v>
      </c>
      <c r="E240" s="18"/>
      <c r="F240" s="18"/>
      <c r="G240" s="18"/>
      <c r="H240" s="18">
        <v>350000</v>
      </c>
    </row>
    <row r="241" spans="1:8" x14ac:dyDescent="0.2">
      <c r="A241" s="12"/>
      <c r="B241" s="12"/>
      <c r="C241" s="20"/>
      <c r="D241" s="15"/>
      <c r="E241" s="15"/>
      <c r="F241" s="15"/>
      <c r="G241" s="15"/>
      <c r="H241" s="15"/>
    </row>
    <row r="242" spans="1:8" s="11" customFormat="1" ht="34.5" x14ac:dyDescent="0.2">
      <c r="A242" s="12"/>
      <c r="B242" s="13"/>
      <c r="C242" s="13" t="s">
        <v>168</v>
      </c>
      <c r="D242" s="14">
        <f>D244+D245+D248</f>
        <v>307500</v>
      </c>
      <c r="E242" s="14">
        <f>E244+E245+E248</f>
        <v>208384.7</v>
      </c>
      <c r="F242" s="14">
        <f>F244+F245+F248</f>
        <v>0</v>
      </c>
      <c r="G242" s="14">
        <f>G244+G245+G248</f>
        <v>0</v>
      </c>
      <c r="H242" s="14">
        <f>H244+H245+H248</f>
        <v>99115.3</v>
      </c>
    </row>
    <row r="243" spans="1:8" s="11" customFormat="1" x14ac:dyDescent="0.2">
      <c r="A243" s="12"/>
      <c r="B243" s="12"/>
      <c r="C243" s="12" t="s">
        <v>15</v>
      </c>
      <c r="D243" s="15"/>
      <c r="E243" s="15"/>
      <c r="F243" s="15"/>
      <c r="G243" s="15"/>
      <c r="H243" s="15"/>
    </row>
    <row r="244" spans="1:8" s="19" customFormat="1" ht="43.5" customHeight="1" x14ac:dyDescent="0.2">
      <c r="A244" s="16">
        <v>1138</v>
      </c>
      <c r="B244" s="16">
        <v>31001</v>
      </c>
      <c r="C244" s="17" t="s">
        <v>169</v>
      </c>
      <c r="D244" s="18">
        <f t="shared" ref="D244" si="18">SUM(E244:H244)</f>
        <v>91615.3</v>
      </c>
      <c r="E244" s="18"/>
      <c r="F244" s="18"/>
      <c r="G244" s="18"/>
      <c r="H244" s="18">
        <v>91615.3</v>
      </c>
    </row>
    <row r="245" spans="1:8" s="19" customFormat="1" ht="43.5" customHeight="1" x14ac:dyDescent="0.2">
      <c r="A245" s="16">
        <v>1138</v>
      </c>
      <c r="B245" s="16">
        <v>31002</v>
      </c>
      <c r="C245" s="17" t="s">
        <v>170</v>
      </c>
      <c r="D245" s="18">
        <f>D247</f>
        <v>208384.7</v>
      </c>
      <c r="E245" s="18">
        <f t="shared" ref="E245:H245" si="19">E247</f>
        <v>208384.7</v>
      </c>
      <c r="F245" s="18">
        <f t="shared" si="19"/>
        <v>0</v>
      </c>
      <c r="G245" s="18">
        <f t="shared" si="19"/>
        <v>0</v>
      </c>
      <c r="H245" s="18">
        <f t="shared" si="19"/>
        <v>0</v>
      </c>
    </row>
    <row r="246" spans="1:8" x14ac:dyDescent="0.2">
      <c r="A246" s="12"/>
      <c r="B246" s="12"/>
      <c r="C246" s="12" t="s">
        <v>15</v>
      </c>
      <c r="D246" s="15"/>
      <c r="E246" s="15"/>
      <c r="F246" s="15"/>
      <c r="G246" s="15"/>
      <c r="H246" s="15"/>
    </row>
    <row r="247" spans="1:8" ht="41.25" customHeight="1" x14ac:dyDescent="0.2">
      <c r="A247" s="12"/>
      <c r="B247" s="12"/>
      <c r="C247" s="20" t="s">
        <v>171</v>
      </c>
      <c r="D247" s="15">
        <f t="shared" ref="D247:D248" si="20">SUM(E247:H247)</f>
        <v>208384.7</v>
      </c>
      <c r="E247" s="15">
        <v>208384.7</v>
      </c>
      <c r="F247" s="15"/>
      <c r="G247" s="15"/>
      <c r="H247" s="15"/>
    </row>
    <row r="248" spans="1:8" s="19" customFormat="1" ht="79.5" customHeight="1" x14ac:dyDescent="0.2">
      <c r="A248" s="16">
        <v>1138</v>
      </c>
      <c r="B248" s="16">
        <v>31005</v>
      </c>
      <c r="C248" s="17" t="s">
        <v>172</v>
      </c>
      <c r="D248" s="18">
        <f t="shared" si="20"/>
        <v>7500</v>
      </c>
      <c r="E248" s="18"/>
      <c r="F248" s="18"/>
      <c r="G248" s="18"/>
      <c r="H248" s="18">
        <v>7500</v>
      </c>
    </row>
    <row r="249" spans="1:8" x14ac:dyDescent="0.2">
      <c r="A249" s="12"/>
      <c r="B249" s="12"/>
      <c r="C249" s="20"/>
      <c r="D249" s="15"/>
      <c r="E249" s="15"/>
      <c r="F249" s="15"/>
      <c r="G249" s="15"/>
      <c r="H249" s="15"/>
    </row>
    <row r="250" spans="1:8" s="11" customFormat="1" ht="24.75" customHeight="1" x14ac:dyDescent="0.2">
      <c r="A250" s="12"/>
      <c r="B250" s="13"/>
      <c r="C250" s="13" t="s">
        <v>173</v>
      </c>
      <c r="D250" s="14">
        <f>D252</f>
        <v>12311.8</v>
      </c>
      <c r="E250" s="14">
        <f>E252</f>
        <v>0</v>
      </c>
      <c r="F250" s="14">
        <f>F252</f>
        <v>0</v>
      </c>
      <c r="G250" s="14">
        <f>G252</f>
        <v>0</v>
      </c>
      <c r="H250" s="14">
        <f>H252</f>
        <v>12311.8</v>
      </c>
    </row>
    <row r="251" spans="1:8" s="11" customFormat="1" x14ac:dyDescent="0.2">
      <c r="A251" s="12"/>
      <c r="B251" s="12"/>
      <c r="C251" s="12" t="s">
        <v>15</v>
      </c>
      <c r="D251" s="15"/>
      <c r="E251" s="15"/>
      <c r="F251" s="15"/>
      <c r="G251" s="15"/>
      <c r="H251" s="15"/>
    </row>
    <row r="252" spans="1:8" s="19" customFormat="1" ht="39.75" customHeight="1" x14ac:dyDescent="0.2">
      <c r="A252" s="16">
        <v>1161</v>
      </c>
      <c r="B252" s="16">
        <v>31001</v>
      </c>
      <c r="C252" s="17" t="s">
        <v>174</v>
      </c>
      <c r="D252" s="18">
        <f t="shared" ref="D252" si="21">SUM(E252:H252)</f>
        <v>12311.8</v>
      </c>
      <c r="E252" s="18"/>
      <c r="F252" s="18"/>
      <c r="G252" s="18"/>
      <c r="H252" s="18">
        <v>12311.8</v>
      </c>
    </row>
    <row r="253" spans="1:8" x14ac:dyDescent="0.2">
      <c r="A253" s="12"/>
      <c r="B253" s="12"/>
      <c r="C253" s="20"/>
      <c r="D253" s="15"/>
      <c r="E253" s="15"/>
      <c r="F253" s="15"/>
      <c r="G253" s="15"/>
      <c r="H253" s="15"/>
    </row>
    <row r="254" spans="1:8" s="11" customFormat="1" ht="44.25" customHeight="1" x14ac:dyDescent="0.2">
      <c r="A254" s="12"/>
      <c r="B254" s="13"/>
      <c r="C254" s="13" t="s">
        <v>175</v>
      </c>
      <c r="D254" s="14">
        <f>D256</f>
        <v>4163.5</v>
      </c>
      <c r="E254" s="14">
        <f>E256</f>
        <v>0</v>
      </c>
      <c r="F254" s="14">
        <f>F256</f>
        <v>0</v>
      </c>
      <c r="G254" s="14">
        <f>G256</f>
        <v>0</v>
      </c>
      <c r="H254" s="14">
        <f>H256</f>
        <v>4163.5</v>
      </c>
    </row>
    <row r="255" spans="1:8" s="11" customFormat="1" x14ac:dyDescent="0.2">
      <c r="A255" s="12"/>
      <c r="B255" s="12"/>
      <c r="C255" s="12" t="s">
        <v>15</v>
      </c>
      <c r="D255" s="15"/>
      <c r="E255" s="15"/>
      <c r="F255" s="15"/>
      <c r="G255" s="15"/>
      <c r="H255" s="15"/>
    </row>
    <row r="256" spans="1:8" s="19" customFormat="1" ht="58.5" customHeight="1" x14ac:dyDescent="0.2">
      <c r="A256" s="16">
        <v>1060</v>
      </c>
      <c r="B256" s="16">
        <v>31001</v>
      </c>
      <c r="C256" s="17" t="s">
        <v>176</v>
      </c>
      <c r="D256" s="18">
        <f t="shared" ref="D256" si="22">SUM(E256:H256)</f>
        <v>4163.5</v>
      </c>
      <c r="E256" s="18"/>
      <c r="F256" s="18"/>
      <c r="G256" s="18"/>
      <c r="H256" s="18">
        <v>4163.5</v>
      </c>
    </row>
    <row r="257" spans="1:8" x14ac:dyDescent="0.2">
      <c r="A257" s="12"/>
      <c r="B257" s="12"/>
      <c r="C257" s="20"/>
      <c r="D257" s="15"/>
      <c r="E257" s="15"/>
      <c r="F257" s="15"/>
      <c r="G257" s="15"/>
      <c r="H257" s="15"/>
    </row>
    <row r="258" spans="1:8" s="11" customFormat="1" ht="22.5" customHeight="1" x14ac:dyDescent="0.2">
      <c r="A258" s="12"/>
      <c r="B258" s="13"/>
      <c r="C258" s="13" t="s">
        <v>177</v>
      </c>
      <c r="D258" s="14">
        <f>D260</f>
        <v>26363.7</v>
      </c>
      <c r="E258" s="14">
        <f>E260</f>
        <v>0</v>
      </c>
      <c r="F258" s="14">
        <f>F260</f>
        <v>0</v>
      </c>
      <c r="G258" s="14">
        <f>G260</f>
        <v>0</v>
      </c>
      <c r="H258" s="14">
        <f>H260</f>
        <v>26363.7</v>
      </c>
    </row>
    <row r="259" spans="1:8" s="11" customFormat="1" x14ac:dyDescent="0.2">
      <c r="A259" s="12"/>
      <c r="B259" s="12"/>
      <c r="C259" s="12" t="s">
        <v>15</v>
      </c>
      <c r="D259" s="15"/>
      <c r="E259" s="15"/>
      <c r="F259" s="15"/>
      <c r="G259" s="15"/>
      <c r="H259" s="15"/>
    </row>
    <row r="260" spans="1:8" s="19" customFormat="1" ht="43.5" customHeight="1" x14ac:dyDescent="0.2">
      <c r="A260" s="16">
        <v>1180</v>
      </c>
      <c r="B260" s="16">
        <v>31001</v>
      </c>
      <c r="C260" s="17" t="s">
        <v>178</v>
      </c>
      <c r="D260" s="18">
        <f t="shared" ref="D260" si="23">SUM(E260:H260)</f>
        <v>26363.7</v>
      </c>
      <c r="E260" s="18"/>
      <c r="F260" s="18"/>
      <c r="G260" s="18"/>
      <c r="H260" s="18">
        <v>26363.7</v>
      </c>
    </row>
    <row r="261" spans="1:8" x14ac:dyDescent="0.2">
      <c r="A261" s="12"/>
      <c r="B261" s="12"/>
      <c r="C261" s="20"/>
      <c r="D261" s="15"/>
      <c r="E261" s="15"/>
      <c r="F261" s="15"/>
      <c r="G261" s="15"/>
      <c r="H261" s="15"/>
    </row>
    <row r="262" spans="1:8" s="11" customFormat="1" ht="21.75" customHeight="1" x14ac:dyDescent="0.2">
      <c r="A262" s="12"/>
      <c r="B262" s="13"/>
      <c r="C262" s="13" t="s">
        <v>179</v>
      </c>
      <c r="D262" s="14">
        <f>D264+D265+D270</f>
        <v>360600</v>
      </c>
      <c r="E262" s="14">
        <f>E264+E265+E270</f>
        <v>0</v>
      </c>
      <c r="F262" s="14">
        <f>F264+F265+F270</f>
        <v>0</v>
      </c>
      <c r="G262" s="14">
        <f>G264+G265+G270</f>
        <v>354000</v>
      </c>
      <c r="H262" s="14">
        <f>H264+H265+H270</f>
        <v>6600</v>
      </c>
    </row>
    <row r="263" spans="1:8" s="11" customFormat="1" x14ac:dyDescent="0.2">
      <c r="A263" s="12"/>
      <c r="B263" s="12"/>
      <c r="C263" s="12" t="s">
        <v>15</v>
      </c>
      <c r="D263" s="15"/>
      <c r="E263" s="15"/>
      <c r="F263" s="15"/>
      <c r="G263" s="15"/>
      <c r="H263" s="15"/>
    </row>
    <row r="264" spans="1:8" s="19" customFormat="1" ht="42" customHeight="1" x14ac:dyDescent="0.2">
      <c r="A264" s="16">
        <v>1103</v>
      </c>
      <c r="B264" s="16">
        <v>11002</v>
      </c>
      <c r="C264" s="17" t="s">
        <v>180</v>
      </c>
      <c r="D264" s="18">
        <f t="shared" ref="D264" si="24">SUM(E264:H264)</f>
        <v>20000</v>
      </c>
      <c r="E264" s="18"/>
      <c r="F264" s="18"/>
      <c r="G264" s="18">
        <v>20000</v>
      </c>
      <c r="H264" s="18"/>
    </row>
    <row r="265" spans="1:8" s="19" customFormat="1" ht="56.25" customHeight="1" x14ac:dyDescent="0.2">
      <c r="A265" s="16">
        <v>1103</v>
      </c>
      <c r="B265" s="16">
        <v>11003</v>
      </c>
      <c r="C265" s="17" t="s">
        <v>181</v>
      </c>
      <c r="D265" s="18">
        <f>D267+D268+D269</f>
        <v>334000</v>
      </c>
      <c r="E265" s="18">
        <f t="shared" ref="E265:H265" si="25">E267+E268+E269</f>
        <v>0</v>
      </c>
      <c r="F265" s="18">
        <f t="shared" si="25"/>
        <v>0</v>
      </c>
      <c r="G265" s="18">
        <f t="shared" si="25"/>
        <v>334000</v>
      </c>
      <c r="H265" s="18">
        <f t="shared" si="25"/>
        <v>0</v>
      </c>
    </row>
    <row r="266" spans="1:8" x14ac:dyDescent="0.2">
      <c r="A266" s="12"/>
      <c r="B266" s="12"/>
      <c r="C266" s="12" t="s">
        <v>15</v>
      </c>
      <c r="D266" s="15"/>
      <c r="E266" s="15"/>
      <c r="F266" s="15"/>
      <c r="G266" s="15"/>
      <c r="H266" s="15"/>
    </row>
    <row r="267" spans="1:8" s="24" customFormat="1" ht="111.75" customHeight="1" x14ac:dyDescent="0.2">
      <c r="A267" s="21"/>
      <c r="B267" s="21"/>
      <c r="C267" s="22" t="s">
        <v>182</v>
      </c>
      <c r="D267" s="23">
        <f t="shared" ref="D267:D270" si="26">SUM(E267:H267)</f>
        <v>184350</v>
      </c>
      <c r="E267" s="23"/>
      <c r="F267" s="23"/>
      <c r="G267" s="23">
        <v>184350</v>
      </c>
      <c r="H267" s="23"/>
    </row>
    <row r="268" spans="1:8" s="24" customFormat="1" ht="115.5" customHeight="1" x14ac:dyDescent="0.2">
      <c r="A268" s="21"/>
      <c r="B268" s="21"/>
      <c r="C268" s="22" t="s">
        <v>183</v>
      </c>
      <c r="D268" s="23">
        <f t="shared" si="26"/>
        <v>132270</v>
      </c>
      <c r="E268" s="23"/>
      <c r="F268" s="23"/>
      <c r="G268" s="23">
        <v>132270</v>
      </c>
      <c r="H268" s="23"/>
    </row>
    <row r="269" spans="1:8" s="24" customFormat="1" ht="96" customHeight="1" x14ac:dyDescent="0.2">
      <c r="A269" s="21"/>
      <c r="B269" s="21"/>
      <c r="C269" s="22" t="s">
        <v>184</v>
      </c>
      <c r="D269" s="23">
        <f t="shared" si="26"/>
        <v>17380</v>
      </c>
      <c r="E269" s="23"/>
      <c r="F269" s="23"/>
      <c r="G269" s="23">
        <v>17380</v>
      </c>
      <c r="H269" s="23"/>
    </row>
    <row r="270" spans="1:8" s="19" customFormat="1" ht="62.25" customHeight="1" x14ac:dyDescent="0.2">
      <c r="A270" s="16">
        <v>1103</v>
      </c>
      <c r="B270" s="16">
        <v>31001</v>
      </c>
      <c r="C270" s="17" t="s">
        <v>185</v>
      </c>
      <c r="D270" s="18">
        <f t="shared" si="26"/>
        <v>6600</v>
      </c>
      <c r="E270" s="18"/>
      <c r="F270" s="18"/>
      <c r="G270" s="18"/>
      <c r="H270" s="18">
        <v>6600</v>
      </c>
    </row>
    <row r="271" spans="1:8" x14ac:dyDescent="0.2">
      <c r="A271" s="12"/>
      <c r="B271" s="12"/>
      <c r="C271" s="20"/>
      <c r="D271" s="15"/>
      <c r="E271" s="15"/>
      <c r="F271" s="15"/>
      <c r="G271" s="15"/>
      <c r="H271" s="15"/>
    </row>
    <row r="272" spans="1:8" s="11" customFormat="1" ht="24.75" customHeight="1" x14ac:dyDescent="0.2">
      <c r="A272" s="12"/>
      <c r="B272" s="13"/>
      <c r="C272" s="13" t="s">
        <v>186</v>
      </c>
      <c r="D272" s="14">
        <f>D274</f>
        <v>12648.9</v>
      </c>
      <c r="E272" s="14">
        <f>E274</f>
        <v>0</v>
      </c>
      <c r="F272" s="14">
        <f>F274</f>
        <v>0</v>
      </c>
      <c r="G272" s="14">
        <f>G274</f>
        <v>0</v>
      </c>
      <c r="H272" s="14">
        <f>H274</f>
        <v>12648.9</v>
      </c>
    </row>
    <row r="273" spans="1:8" s="11" customFormat="1" x14ac:dyDescent="0.2">
      <c r="A273" s="12"/>
      <c r="B273" s="12"/>
      <c r="C273" s="12" t="s">
        <v>15</v>
      </c>
      <c r="D273" s="15"/>
      <c r="E273" s="15"/>
      <c r="F273" s="15"/>
      <c r="G273" s="15"/>
      <c r="H273" s="15"/>
    </row>
    <row r="274" spans="1:8" s="19" customFormat="1" ht="56.25" customHeight="1" x14ac:dyDescent="0.2">
      <c r="A274" s="16">
        <v>1203</v>
      </c>
      <c r="B274" s="16">
        <v>31001</v>
      </c>
      <c r="C274" s="17" t="s">
        <v>187</v>
      </c>
      <c r="D274" s="18">
        <f t="shared" ref="D274" si="27">SUM(E274:H274)</f>
        <v>12648.9</v>
      </c>
      <c r="E274" s="18"/>
      <c r="F274" s="18"/>
      <c r="G274" s="18"/>
      <c r="H274" s="18">
        <v>12648.9</v>
      </c>
    </row>
    <row r="275" spans="1:8" x14ac:dyDescent="0.2">
      <c r="A275" s="12"/>
      <c r="B275" s="12"/>
      <c r="C275" s="20"/>
      <c r="D275" s="15"/>
      <c r="E275" s="15"/>
      <c r="F275" s="15"/>
      <c r="G275" s="15"/>
      <c r="H275" s="15"/>
    </row>
    <row r="276" spans="1:8" s="11" customFormat="1" ht="21" customHeight="1" x14ac:dyDescent="0.2">
      <c r="A276" s="12"/>
      <c r="B276" s="13"/>
      <c r="C276" s="13" t="s">
        <v>188</v>
      </c>
      <c r="D276" s="14">
        <f>D278</f>
        <v>14086.5</v>
      </c>
      <c r="E276" s="14">
        <f>E278</f>
        <v>0</v>
      </c>
      <c r="F276" s="14">
        <f>F278</f>
        <v>0</v>
      </c>
      <c r="G276" s="14">
        <f>G278</f>
        <v>0</v>
      </c>
      <c r="H276" s="14">
        <f>H278</f>
        <v>14086.5</v>
      </c>
    </row>
    <row r="277" spans="1:8" s="11" customFormat="1" x14ac:dyDescent="0.2">
      <c r="A277" s="12"/>
      <c r="B277" s="12"/>
      <c r="C277" s="12" t="s">
        <v>15</v>
      </c>
      <c r="D277" s="15"/>
      <c r="E277" s="15"/>
      <c r="F277" s="15"/>
      <c r="G277" s="15"/>
      <c r="H277" s="15"/>
    </row>
    <row r="278" spans="1:8" s="19" customFormat="1" ht="40.5" customHeight="1" x14ac:dyDescent="0.2">
      <c r="A278" s="16">
        <v>1002</v>
      </c>
      <c r="B278" s="16">
        <v>31001</v>
      </c>
      <c r="C278" s="17" t="s">
        <v>189</v>
      </c>
      <c r="D278" s="18">
        <f t="shared" ref="D278" si="28">SUM(E278:H278)</f>
        <v>14086.5</v>
      </c>
      <c r="E278" s="18"/>
      <c r="F278" s="18"/>
      <c r="G278" s="18"/>
      <c r="H278" s="18">
        <v>14086.5</v>
      </c>
    </row>
    <row r="279" spans="1:8" x14ac:dyDescent="0.2">
      <c r="A279" s="12"/>
      <c r="B279" s="12"/>
      <c r="C279" s="20"/>
      <c r="D279" s="15"/>
      <c r="E279" s="15"/>
      <c r="F279" s="15"/>
      <c r="G279" s="15"/>
      <c r="H279" s="15"/>
    </row>
    <row r="280" spans="1:8" s="11" customFormat="1" ht="21" customHeight="1" x14ac:dyDescent="0.2">
      <c r="A280" s="12"/>
      <c r="B280" s="13"/>
      <c r="C280" s="13" t="s">
        <v>190</v>
      </c>
      <c r="D280" s="14">
        <f>D282</f>
        <v>4053.5</v>
      </c>
      <c r="E280" s="14">
        <f>E282</f>
        <v>0</v>
      </c>
      <c r="F280" s="14">
        <f>F282</f>
        <v>0</v>
      </c>
      <c r="G280" s="14">
        <f>G282</f>
        <v>0</v>
      </c>
      <c r="H280" s="14">
        <f>H282</f>
        <v>4053.5</v>
      </c>
    </row>
    <row r="281" spans="1:8" s="11" customFormat="1" x14ac:dyDescent="0.2">
      <c r="A281" s="12"/>
      <c r="B281" s="12"/>
      <c r="C281" s="12" t="s">
        <v>15</v>
      </c>
      <c r="D281" s="15"/>
      <c r="E281" s="15"/>
      <c r="F281" s="15"/>
      <c r="G281" s="15"/>
      <c r="H281" s="15"/>
    </row>
    <row r="282" spans="1:8" s="19" customFormat="1" ht="40.5" customHeight="1" x14ac:dyDescent="0.2">
      <c r="A282" s="16">
        <v>1009</v>
      </c>
      <c r="B282" s="16">
        <v>31001</v>
      </c>
      <c r="C282" s="17" t="s">
        <v>191</v>
      </c>
      <c r="D282" s="18">
        <f t="shared" ref="D282" si="29">SUM(E282:H282)</f>
        <v>4053.5</v>
      </c>
      <c r="E282" s="18"/>
      <c r="F282" s="18"/>
      <c r="G282" s="18"/>
      <c r="H282" s="18">
        <v>4053.5</v>
      </c>
    </row>
    <row r="283" spans="1:8" x14ac:dyDescent="0.2">
      <c r="A283" s="12"/>
      <c r="B283" s="12"/>
      <c r="C283" s="20"/>
      <c r="D283" s="15"/>
      <c r="E283" s="15"/>
      <c r="F283" s="15"/>
      <c r="G283" s="15"/>
      <c r="H283" s="15"/>
    </row>
    <row r="284" spans="1:8" s="11" customFormat="1" ht="21" customHeight="1" x14ac:dyDescent="0.2">
      <c r="A284" s="12"/>
      <c r="B284" s="13"/>
      <c r="C284" s="13" t="s">
        <v>192</v>
      </c>
      <c r="D284" s="14">
        <f>D286</f>
        <v>2475</v>
      </c>
      <c r="E284" s="14">
        <f>E286</f>
        <v>0</v>
      </c>
      <c r="F284" s="14">
        <f>F286</f>
        <v>0</v>
      </c>
      <c r="G284" s="14">
        <f>G286</f>
        <v>0</v>
      </c>
      <c r="H284" s="14">
        <f>H286</f>
        <v>2475</v>
      </c>
    </row>
    <row r="285" spans="1:8" s="11" customFormat="1" x14ac:dyDescent="0.2">
      <c r="A285" s="12"/>
      <c r="B285" s="12"/>
      <c r="C285" s="12" t="s">
        <v>15</v>
      </c>
      <c r="D285" s="15"/>
      <c r="E285" s="15"/>
      <c r="F285" s="15"/>
      <c r="G285" s="15"/>
      <c r="H285" s="15"/>
    </row>
    <row r="286" spans="1:8" s="19" customFormat="1" ht="40.5" customHeight="1" x14ac:dyDescent="0.2">
      <c r="A286" s="16">
        <v>1010</v>
      </c>
      <c r="B286" s="16">
        <v>31001</v>
      </c>
      <c r="C286" s="17" t="s">
        <v>193</v>
      </c>
      <c r="D286" s="18">
        <f t="shared" ref="D286" si="30">SUM(E286:H286)</f>
        <v>2475</v>
      </c>
      <c r="E286" s="18"/>
      <c r="F286" s="18"/>
      <c r="G286" s="18"/>
      <c r="H286" s="18">
        <v>2475</v>
      </c>
    </row>
    <row r="287" spans="1:8" x14ac:dyDescent="0.2">
      <c r="A287" s="12"/>
      <c r="B287" s="12"/>
      <c r="C287" s="20"/>
      <c r="D287" s="15"/>
      <c r="E287" s="15"/>
      <c r="F287" s="15"/>
      <c r="G287" s="15"/>
      <c r="H287" s="15"/>
    </row>
    <row r="288" spans="1:8" s="11" customFormat="1" ht="21" customHeight="1" x14ac:dyDescent="0.2">
      <c r="A288" s="12"/>
      <c r="B288" s="13"/>
      <c r="C288" s="13" t="s">
        <v>194</v>
      </c>
      <c r="D288" s="14">
        <f>D290</f>
        <v>8153.8</v>
      </c>
      <c r="E288" s="14">
        <f>E290</f>
        <v>0</v>
      </c>
      <c r="F288" s="14">
        <f>F290</f>
        <v>0</v>
      </c>
      <c r="G288" s="14">
        <f>G290</f>
        <v>0</v>
      </c>
      <c r="H288" s="14">
        <f>H290</f>
        <v>8153.8</v>
      </c>
    </row>
    <row r="289" spans="1:8" s="11" customFormat="1" x14ac:dyDescent="0.2">
      <c r="A289" s="12"/>
      <c r="B289" s="12"/>
      <c r="C289" s="12" t="s">
        <v>15</v>
      </c>
      <c r="D289" s="15"/>
      <c r="E289" s="15"/>
      <c r="F289" s="15"/>
      <c r="G289" s="15"/>
      <c r="H289" s="15"/>
    </row>
    <row r="290" spans="1:8" s="19" customFormat="1" ht="40.5" customHeight="1" x14ac:dyDescent="0.2">
      <c r="A290" s="16">
        <v>1025</v>
      </c>
      <c r="B290" s="16">
        <v>31001</v>
      </c>
      <c r="C290" s="17" t="s">
        <v>195</v>
      </c>
      <c r="D290" s="18">
        <f t="shared" ref="D290" si="31">SUM(E290:H290)</f>
        <v>8153.8</v>
      </c>
      <c r="E290" s="18"/>
      <c r="F290" s="18"/>
      <c r="G290" s="18"/>
      <c r="H290" s="18">
        <v>8153.8</v>
      </c>
    </row>
    <row r="291" spans="1:8" x14ac:dyDescent="0.2">
      <c r="A291" s="12"/>
      <c r="B291" s="12"/>
      <c r="C291" s="20"/>
      <c r="D291" s="15"/>
      <c r="E291" s="15"/>
      <c r="F291" s="15"/>
      <c r="G291" s="15"/>
      <c r="H291" s="15"/>
    </row>
    <row r="292" spans="1:8" s="11" customFormat="1" ht="21" customHeight="1" x14ac:dyDescent="0.2">
      <c r="A292" s="12"/>
      <c r="B292" s="13"/>
      <c r="C292" s="13" t="s">
        <v>196</v>
      </c>
      <c r="D292" s="14">
        <f>D294</f>
        <v>3000</v>
      </c>
      <c r="E292" s="14">
        <f>E294</f>
        <v>0</v>
      </c>
      <c r="F292" s="14">
        <f>F294</f>
        <v>0</v>
      </c>
      <c r="G292" s="14">
        <f>G294</f>
        <v>0</v>
      </c>
      <c r="H292" s="14">
        <f>H294</f>
        <v>3000</v>
      </c>
    </row>
    <row r="293" spans="1:8" s="11" customFormat="1" x14ac:dyDescent="0.2">
      <c r="A293" s="12"/>
      <c r="B293" s="12"/>
      <c r="C293" s="12" t="s">
        <v>15</v>
      </c>
      <c r="D293" s="15"/>
      <c r="E293" s="15"/>
      <c r="F293" s="15"/>
      <c r="G293" s="15"/>
      <c r="H293" s="15"/>
    </row>
    <row r="294" spans="1:8" s="19" customFormat="1" ht="40.5" customHeight="1" x14ac:dyDescent="0.2">
      <c r="A294" s="16">
        <v>1030</v>
      </c>
      <c r="B294" s="16">
        <v>31001</v>
      </c>
      <c r="C294" s="17" t="s">
        <v>197</v>
      </c>
      <c r="D294" s="18">
        <f t="shared" ref="D294" si="32">SUM(E294:H294)</f>
        <v>3000</v>
      </c>
      <c r="E294" s="18"/>
      <c r="F294" s="18"/>
      <c r="G294" s="18"/>
      <c r="H294" s="18">
        <v>3000</v>
      </c>
    </row>
    <row r="295" spans="1:8" x14ac:dyDescent="0.2">
      <c r="A295" s="12"/>
      <c r="B295" s="12"/>
      <c r="C295" s="20"/>
      <c r="D295" s="15"/>
      <c r="E295" s="15"/>
      <c r="F295" s="15"/>
      <c r="G295" s="15"/>
      <c r="H295" s="15"/>
    </row>
    <row r="296" spans="1:8" s="11" customFormat="1" ht="21" customHeight="1" x14ac:dyDescent="0.2">
      <c r="A296" s="12"/>
      <c r="B296" s="13"/>
      <c r="C296" s="13" t="s">
        <v>198</v>
      </c>
      <c r="D296" s="14">
        <f>D298</f>
        <v>5931.2</v>
      </c>
      <c r="E296" s="14">
        <f>E298</f>
        <v>0</v>
      </c>
      <c r="F296" s="14">
        <f>F298</f>
        <v>0</v>
      </c>
      <c r="G296" s="14">
        <f>G298</f>
        <v>0</v>
      </c>
      <c r="H296" s="14">
        <f>H298</f>
        <v>5931.2</v>
      </c>
    </row>
    <row r="297" spans="1:8" s="11" customFormat="1" x14ac:dyDescent="0.2">
      <c r="A297" s="12"/>
      <c r="B297" s="12"/>
      <c r="C297" s="12" t="s">
        <v>15</v>
      </c>
      <c r="D297" s="15"/>
      <c r="E297" s="15"/>
      <c r="F297" s="15"/>
      <c r="G297" s="15"/>
      <c r="H297" s="15"/>
    </row>
    <row r="298" spans="1:8" s="19" customFormat="1" ht="40.5" customHeight="1" x14ac:dyDescent="0.2">
      <c r="A298" s="16">
        <v>1037</v>
      </c>
      <c r="B298" s="16">
        <v>31001</v>
      </c>
      <c r="C298" s="17" t="s">
        <v>199</v>
      </c>
      <c r="D298" s="18">
        <f t="shared" ref="D298" si="33">SUM(E298:H298)</f>
        <v>5931.2</v>
      </c>
      <c r="E298" s="18"/>
      <c r="F298" s="18"/>
      <c r="G298" s="18"/>
      <c r="H298" s="18">
        <v>5931.2</v>
      </c>
    </row>
    <row r="299" spans="1:8" x14ac:dyDescent="0.2">
      <c r="A299" s="12"/>
      <c r="B299" s="12"/>
      <c r="C299" s="20"/>
      <c r="D299" s="15"/>
      <c r="E299" s="15"/>
      <c r="F299" s="15"/>
      <c r="G299" s="15"/>
      <c r="H299" s="15"/>
    </row>
    <row r="300" spans="1:8" s="11" customFormat="1" ht="21" customHeight="1" x14ac:dyDescent="0.2">
      <c r="A300" s="12"/>
      <c r="B300" s="13"/>
      <c r="C300" s="13" t="s">
        <v>200</v>
      </c>
      <c r="D300" s="14">
        <f>D302</f>
        <v>6990.5</v>
      </c>
      <c r="E300" s="14">
        <f>E302</f>
        <v>0</v>
      </c>
      <c r="F300" s="14">
        <f>F302</f>
        <v>0</v>
      </c>
      <c r="G300" s="14">
        <f>G302</f>
        <v>0</v>
      </c>
      <c r="H300" s="14">
        <f>H302</f>
        <v>6990.5</v>
      </c>
    </row>
    <row r="301" spans="1:8" s="11" customFormat="1" x14ac:dyDescent="0.2">
      <c r="A301" s="12"/>
      <c r="B301" s="12"/>
      <c r="C301" s="12" t="s">
        <v>15</v>
      </c>
      <c r="D301" s="15"/>
      <c r="E301" s="15"/>
      <c r="F301" s="15"/>
      <c r="G301" s="15"/>
      <c r="H301" s="15"/>
    </row>
    <row r="302" spans="1:8" s="19" customFormat="1" ht="40.5" customHeight="1" x14ac:dyDescent="0.2">
      <c r="A302" s="16">
        <v>1039</v>
      </c>
      <c r="B302" s="16">
        <v>31001</v>
      </c>
      <c r="C302" s="17" t="s">
        <v>201</v>
      </c>
      <c r="D302" s="18">
        <f t="shared" ref="D302" si="34">SUM(E302:H302)</f>
        <v>6990.5</v>
      </c>
      <c r="E302" s="18"/>
      <c r="F302" s="18"/>
      <c r="G302" s="18"/>
      <c r="H302" s="18">
        <v>6990.5</v>
      </c>
    </row>
    <row r="303" spans="1:8" x14ac:dyDescent="0.2">
      <c r="A303" s="12"/>
      <c r="B303" s="12"/>
      <c r="C303" s="20"/>
      <c r="D303" s="15"/>
      <c r="E303" s="15"/>
      <c r="F303" s="15"/>
      <c r="G303" s="15"/>
      <c r="H303" s="15"/>
    </row>
    <row r="304" spans="1:8" s="11" customFormat="1" ht="21" customHeight="1" x14ac:dyDescent="0.2">
      <c r="A304" s="12"/>
      <c r="B304" s="13"/>
      <c r="C304" s="13" t="s">
        <v>202</v>
      </c>
      <c r="D304" s="14">
        <f>D306</f>
        <v>3000</v>
      </c>
      <c r="E304" s="14">
        <f>E306</f>
        <v>0</v>
      </c>
      <c r="F304" s="14">
        <f>F306</f>
        <v>0</v>
      </c>
      <c r="G304" s="14">
        <f>G306</f>
        <v>0</v>
      </c>
      <c r="H304" s="14">
        <f>H306</f>
        <v>3000</v>
      </c>
    </row>
    <row r="305" spans="1:8" s="11" customFormat="1" x14ac:dyDescent="0.2">
      <c r="A305" s="12"/>
      <c r="B305" s="12"/>
      <c r="C305" s="12" t="s">
        <v>15</v>
      </c>
      <c r="D305" s="15"/>
      <c r="E305" s="15"/>
      <c r="F305" s="15"/>
      <c r="G305" s="15"/>
      <c r="H305" s="15"/>
    </row>
    <row r="306" spans="1:8" s="19" customFormat="1" ht="40.5" customHeight="1" x14ac:dyDescent="0.2">
      <c r="A306" s="16">
        <v>1047</v>
      </c>
      <c r="B306" s="16">
        <v>31001</v>
      </c>
      <c r="C306" s="17" t="s">
        <v>203</v>
      </c>
      <c r="D306" s="18">
        <f t="shared" ref="D306" si="35">SUM(E306:H306)</f>
        <v>3000</v>
      </c>
      <c r="E306" s="18"/>
      <c r="F306" s="18"/>
      <c r="G306" s="18"/>
      <c r="H306" s="18">
        <v>3000</v>
      </c>
    </row>
    <row r="307" spans="1:8" x14ac:dyDescent="0.2">
      <c r="A307" s="12"/>
      <c r="B307" s="12"/>
      <c r="C307" s="20"/>
      <c r="D307" s="15"/>
      <c r="E307" s="15"/>
      <c r="F307" s="15"/>
      <c r="G307" s="15"/>
      <c r="H307" s="15"/>
    </row>
    <row r="308" spans="1:8" s="11" customFormat="1" ht="21" customHeight="1" x14ac:dyDescent="0.2">
      <c r="A308" s="12"/>
      <c r="B308" s="13"/>
      <c r="C308" s="13" t="s">
        <v>204</v>
      </c>
      <c r="D308" s="14">
        <f>D310</f>
        <v>12254</v>
      </c>
      <c r="E308" s="14">
        <f>E310</f>
        <v>0</v>
      </c>
      <c r="F308" s="14">
        <f>F310</f>
        <v>0</v>
      </c>
      <c r="G308" s="14">
        <f>G310</f>
        <v>0</v>
      </c>
      <c r="H308" s="14">
        <f>H310</f>
        <v>12254</v>
      </c>
    </row>
    <row r="309" spans="1:8" s="11" customFormat="1" x14ac:dyDescent="0.2">
      <c r="A309" s="12"/>
      <c r="B309" s="12"/>
      <c r="C309" s="12" t="s">
        <v>15</v>
      </c>
      <c r="D309" s="15"/>
      <c r="E309" s="15"/>
      <c r="F309" s="15"/>
      <c r="G309" s="15"/>
      <c r="H309" s="15"/>
    </row>
    <row r="310" spans="1:8" s="19" customFormat="1" ht="40.5" customHeight="1" x14ac:dyDescent="0.2">
      <c r="A310" s="16">
        <v>1051</v>
      </c>
      <c r="B310" s="16">
        <v>31001</v>
      </c>
      <c r="C310" s="17" t="s">
        <v>205</v>
      </c>
      <c r="D310" s="18">
        <f t="shared" ref="D310" si="36">SUM(E310:H310)</f>
        <v>12254</v>
      </c>
      <c r="E310" s="18"/>
      <c r="F310" s="18"/>
      <c r="G310" s="18"/>
      <c r="H310" s="18">
        <v>12254</v>
      </c>
    </row>
    <row r="311" spans="1:8" x14ac:dyDescent="0.2">
      <c r="A311" s="12"/>
      <c r="B311" s="12"/>
      <c r="C311" s="20"/>
      <c r="D311" s="15"/>
      <c r="E311" s="15"/>
      <c r="F311" s="15"/>
      <c r="G311" s="15"/>
      <c r="H311" s="15"/>
    </row>
    <row r="312" spans="1:8" s="11" customFormat="1" ht="21" customHeight="1" x14ac:dyDescent="0.2">
      <c r="A312" s="12"/>
      <c r="B312" s="13"/>
      <c r="C312" s="13" t="s">
        <v>206</v>
      </c>
      <c r="D312" s="14">
        <f>D314</f>
        <v>3000</v>
      </c>
      <c r="E312" s="14">
        <f>E314</f>
        <v>0</v>
      </c>
      <c r="F312" s="14">
        <f>F314</f>
        <v>0</v>
      </c>
      <c r="G312" s="14">
        <f>G314</f>
        <v>0</v>
      </c>
      <c r="H312" s="14">
        <f>H314</f>
        <v>3000</v>
      </c>
    </row>
    <row r="313" spans="1:8" s="11" customFormat="1" x14ac:dyDescent="0.2">
      <c r="A313" s="12"/>
      <c r="B313" s="12"/>
      <c r="C313" s="12" t="s">
        <v>15</v>
      </c>
      <c r="D313" s="15"/>
      <c r="E313" s="15"/>
      <c r="F313" s="15"/>
      <c r="G313" s="15"/>
      <c r="H313" s="15"/>
    </row>
    <row r="314" spans="1:8" s="19" customFormat="1" ht="40.5" customHeight="1" x14ac:dyDescent="0.2">
      <c r="A314" s="16">
        <v>1055</v>
      </c>
      <c r="B314" s="16">
        <v>31001</v>
      </c>
      <c r="C314" s="17" t="s">
        <v>207</v>
      </c>
      <c r="D314" s="18">
        <f t="shared" ref="D314" si="37">SUM(E314:H314)</f>
        <v>3000</v>
      </c>
      <c r="E314" s="18"/>
      <c r="F314" s="18"/>
      <c r="G314" s="18"/>
      <c r="H314" s="18">
        <v>3000</v>
      </c>
    </row>
  </sheetData>
  <mergeCells count="8">
    <mergeCell ref="A1:H1"/>
    <mergeCell ref="A2:H2"/>
    <mergeCell ref="A3:H3"/>
    <mergeCell ref="G4:H4"/>
    <mergeCell ref="A5:B5"/>
    <mergeCell ref="C5:C6"/>
    <mergeCell ref="D5:D6"/>
    <mergeCell ref="E5:H5"/>
  </mergeCells>
  <pageMargins left="0.2" right="0.2" top="0.22" bottom="0.39" header="0.17" footer="0.17"/>
  <pageSetup paperSize="9" scale="88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Sheet5</vt:lpstr>
      <vt:lpstr>Sheet5!Print_Titles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Anahit Badalyan</cp:lastModifiedBy>
  <cp:lastPrinted>2018-09-26T07:19:48Z</cp:lastPrinted>
  <dcterms:created xsi:type="dcterms:W3CDTF">2018-09-26T05:13:13Z</dcterms:created>
  <dcterms:modified xsi:type="dcterms:W3CDTF">2018-09-26T07:19:56Z</dcterms:modified>
</cp:coreProperties>
</file>